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3 от 27.05.2026\"/>
    </mc:Choice>
  </mc:AlternateContent>
  <bookViews>
    <workbookView xWindow="480" yWindow="105" windowWidth="27795" windowHeight="12600"/>
  </bookViews>
  <sheets>
    <sheet name="Дисп 1 этап жен " sheetId="1" r:id="rId1"/>
    <sheet name="Дисп 1 этап муж" sheetId="2" r:id="rId2"/>
    <sheet name="Дисп 2 этап " sheetId="3" r:id="rId3"/>
    <sheet name="ЦЗ (ЦМЗД)" sheetId="4" r:id="rId4"/>
  </sheets>
  <externalReferences>
    <externalReference r:id="rId5"/>
  </externalReferences>
  <definedNames>
    <definedName name="аа" localSheetId="0">'[1]фед норм'!#REF!</definedName>
    <definedName name="аа">'[1]фед норм'!#REF!</definedName>
    <definedName name="_xlnm.Print_Titles" localSheetId="3">'ЦЗ (ЦМЗД)'!$7:$7</definedName>
    <definedName name="лл" localSheetId="0">'[1]фед норм'!#REF!</definedName>
    <definedName name="лл">'[1]фед норм'!#REF!</definedName>
    <definedName name="_xlnm.Print_Area" localSheetId="0">'Дисп 1 этап жен '!$A$1:$AC$43</definedName>
    <definedName name="_xlnm.Print_Area" localSheetId="2">'Дисп 2 этап '!$A$1:$F$30</definedName>
    <definedName name="_xlnm.Print_Area" localSheetId="3">'ЦЗ (ЦМЗД)'!$A$1:$E$150</definedName>
    <definedName name="оо" localSheetId="0">'[1]фед норм'!#REF!</definedName>
    <definedName name="оо">'[1]фед норм'!#REF!</definedName>
    <definedName name="пп" localSheetId="0">'[1]фед норм'!#REF!</definedName>
    <definedName name="пп">'[1]фед норм'!#REF!</definedName>
    <definedName name="ьь">'[1]фед норм'!#REF!</definedName>
  </definedNames>
  <calcPr calcId="162913"/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4" i="3"/>
</calcChain>
</file>

<file path=xl/sharedStrings.xml><?xml version="1.0" encoding="utf-8"?>
<sst xmlns="http://schemas.openxmlformats.org/spreadsheetml/2006/main" count="456" uniqueCount="251">
  <si>
    <t>Приложение № 20
к Тарифному соглашению
в сфере обязательного медицинского страхования
на территории Ивановской области на 2026 год</t>
  </si>
  <si>
    <t>Тарифы на проведение I и II этапов диспансеризации определенных групп взрослого населения, в том числе при оказании медицинской помощи мобильными бригадами и в выходные дни</t>
  </si>
  <si>
    <t>Код медицинской услуги</t>
  </si>
  <si>
    <t>Наименование медицинской услуги</t>
  </si>
  <si>
    <t>Тариф, руб.</t>
  </si>
  <si>
    <t>Тарифы по возрастам, руб.</t>
  </si>
  <si>
    <t>18, 24, 30</t>
  </si>
  <si>
    <t>21, 27, 33</t>
  </si>
  <si>
    <t>40, 44, 46, 52, 56, 58, 62</t>
  </si>
  <si>
    <t>41, 43, 47, 49, 53, 59, 61</t>
  </si>
  <si>
    <t>42, 48, 54</t>
  </si>
  <si>
    <t>50, 64</t>
  </si>
  <si>
    <t>51, 57, 63</t>
  </si>
  <si>
    <t>66, 70, 72</t>
  </si>
  <si>
    <t>67, 69, 73</t>
  </si>
  <si>
    <t>68, 74</t>
  </si>
  <si>
    <t>76, 78, 82, 84, 88, 90, 94, 96</t>
  </si>
  <si>
    <t>77, 83, 89</t>
  </si>
  <si>
    <t>79, 81, 87, 91, 93, 97, 99</t>
  </si>
  <si>
    <t>80, 86, 92, 98</t>
  </si>
  <si>
    <t>В04.047.002                 В04.047.004</t>
  </si>
  <si>
    <t>Профилактический прием (осмотр, консультирование) врача-терапевта, терапевта участкового</t>
  </si>
  <si>
    <t>В04.026.002</t>
  </si>
  <si>
    <t>Профилактический прием (осмотр, консультирование) врача общей практики (семейного врача)</t>
  </si>
  <si>
    <t>В01.070.002              В01.070.003</t>
  </si>
  <si>
    <t>Прием (осмотр, консультирование) врача по медицинской профилактике первичный, повторный</t>
  </si>
  <si>
    <t>Профилактический прием фельдшера фельдшерского здравпункта или фельдшера фельдшерско-акушерского пункта*</t>
  </si>
  <si>
    <t>В04.001.002</t>
  </si>
  <si>
    <t>Профилактический прием (осмотр, консультация) врача-акушера-гинеколога</t>
  </si>
  <si>
    <t>А01.30.026</t>
  </si>
  <si>
    <t>Опрос (анкетирование) на выявление неинфекционных заболеваний и факторов риска их развития</t>
  </si>
  <si>
    <t>А02.07.004</t>
  </si>
  <si>
    <t>Антропометрические исследования</t>
  </si>
  <si>
    <t>А02.12.002</t>
  </si>
  <si>
    <t>Измерение артериального давления на периферических артериях</t>
  </si>
  <si>
    <t>А09.05.026</t>
  </si>
  <si>
    <t>Исследование уровня холестерина в крови</t>
  </si>
  <si>
    <t>А09.05.023</t>
  </si>
  <si>
    <t>Исследование уровня глюкозы в крови</t>
  </si>
  <si>
    <t>Определение относительного суммарного сердечно-сосудистого риска</t>
  </si>
  <si>
    <t>Определение абсолютного сердечно-сосудистого риска</t>
  </si>
  <si>
    <t>А06.09.006</t>
  </si>
  <si>
    <t>Флюорография легких</t>
  </si>
  <si>
    <t>Флюорография легких с использованием ИИ</t>
  </si>
  <si>
    <t>А06.09.006.001</t>
  </si>
  <si>
    <t>Флюорография легких цифровая</t>
  </si>
  <si>
    <t>Флюорография легких цифровая с использованием ИИ</t>
  </si>
  <si>
    <t>А06.09.007</t>
  </si>
  <si>
    <t>Рентгенография легких</t>
  </si>
  <si>
    <t>Рентгенография легких с использованием ИИ</t>
  </si>
  <si>
    <t>А06.09.007.002</t>
  </si>
  <si>
    <t>Рентгенография легких цифровая</t>
  </si>
  <si>
    <t>А05.10.006</t>
  </si>
  <si>
    <t>Регистрация электрокардиограммы</t>
  </si>
  <si>
    <t>А02.26.015</t>
  </si>
  <si>
    <t>Офтальмотонометрия</t>
  </si>
  <si>
    <t>В03.016.002</t>
  </si>
  <si>
    <t>Общий (клинический) анализ крови</t>
  </si>
  <si>
    <t>А26.06.041.002</t>
  </si>
  <si>
    <t xml:space="preserve">Определение суммарных антител классов M и G (anti-HCV IgG и anti-HCV IgM) к вирусу гепатита C (Hepatitis C virus) в крови
</t>
  </si>
  <si>
    <t>В04.070.002</t>
  </si>
  <si>
    <t xml:space="preserve">Индивидуальное краткое профилактическое консультирование по коррекции факторов риска развития неинфекционных заболеваний
</t>
  </si>
  <si>
    <t>А09.19.001</t>
  </si>
  <si>
    <t xml:space="preserve">Исследование кала на скрытую кровь
</t>
  </si>
  <si>
    <t>А06.20.004</t>
  </si>
  <si>
    <t>Маммография</t>
  </si>
  <si>
    <t xml:space="preserve">Маммография с использованием искусственного интеллекта 
</t>
  </si>
  <si>
    <t xml:space="preserve">Маммография (с использованием передвижного маммографа) </t>
  </si>
  <si>
    <t>А08.20.017</t>
  </si>
  <si>
    <t>Цитологическое исследование микропрепарата шейки матки</t>
  </si>
  <si>
    <t>А08.20.17.001</t>
  </si>
  <si>
    <t>Цитологическое исследование микропрепарата цервикального канала</t>
  </si>
  <si>
    <t>А03.16.001</t>
  </si>
  <si>
    <t>Эзофагогастродоуденоскопия</t>
  </si>
  <si>
    <t>* в случае возложения на фельдшера отдельных функций лечащего врача по непосредственному оказанию медицинской помощи пациенту в период наблюдения за ним и его лечения, в том числе по проведению профилактического медицинского осмотра и диспансеризации</t>
  </si>
  <si>
    <t xml:space="preserve">При проведении профилактического осмотра в выходные дни или с применением мобильных бригад к тарифу применяется коэффициент 1,05 </t>
  </si>
  <si>
    <t>А09.05.130</t>
  </si>
  <si>
    <t xml:space="preserve">Исследование уровня простатспецифического антигена общего в крови
</t>
  </si>
  <si>
    <t xml:space="preserve">Таблица 2. Тарифы II этапа диспансеризации определенных групп взрослого населения </t>
  </si>
  <si>
    <t>Профилактический прием фельдшера, акушерки фельдшерского здравпункта или фельдшера фельдшерско-акушерского пункта*</t>
  </si>
  <si>
    <t>В04.057.002</t>
  </si>
  <si>
    <t>Профилактический прием (осмотр, консультация) врача-хирурга</t>
  </si>
  <si>
    <t>В04.018.002</t>
  </si>
  <si>
    <t>Профилактический прием (осмотр, консультация) врача-колопроктолога</t>
  </si>
  <si>
    <t>В04.053.002</t>
  </si>
  <si>
    <t>Профилактический прием (осмотр, консультация) врача-уролога</t>
  </si>
  <si>
    <t>В04.023.002</t>
  </si>
  <si>
    <t>Профилактический прием (осмотр, консультация) врача-невролога</t>
  </si>
  <si>
    <t>В04.028.002</t>
  </si>
  <si>
    <t>Профилактический прием (осмотр, консультация) врача-оториноларинголога</t>
  </si>
  <si>
    <t>В04.029.002</t>
  </si>
  <si>
    <t>Профилактический прием (осмотр, консультация) врача-офтальмолога</t>
  </si>
  <si>
    <t>В04.008.002 А03.01.001</t>
  </si>
  <si>
    <t>Профилактический прием (осмотр, консультация) врача-дерматолога, включая проведение дерматоскопии</t>
  </si>
  <si>
    <t>А12.09.002</t>
  </si>
  <si>
    <t>Спирометрия</t>
  </si>
  <si>
    <t>А04.12.005.003</t>
  </si>
  <si>
    <t>Дуплексное сканирование брахицефальных артерий с цветным допплеровским картировнием кровотока</t>
  </si>
  <si>
    <t>А03.19.002</t>
  </si>
  <si>
    <t>Ректороманоскопия</t>
  </si>
  <si>
    <t>А03.18.001</t>
  </si>
  <si>
    <t>Колоноскопия</t>
  </si>
  <si>
    <t>Рентгенография легких с искусственным интеллектом</t>
  </si>
  <si>
    <t>Компьютерная томография легких без контрастирования</t>
  </si>
  <si>
    <t>Компьютерная томография легких без контрастирования с искусственным интеллектом</t>
  </si>
  <si>
    <t>Компьютерная томография легких с контрастированием</t>
  </si>
  <si>
    <t>Компьютерная томография легких с контрастированием с искусственным интеллектом</t>
  </si>
  <si>
    <t>* в случае возложения на фельдшера, акушерки отдельных функций лечащего врача по непосредственному оказанию медицинской помощи пациенту в период наблюдения за ним и его лечения, в том числе по проведению профилактического медицинского осмотра и диспансеризации</t>
  </si>
  <si>
    <r>
      <t xml:space="preserve">Таблица 1. Тарифы I этапа диспансеризации определенных групп взрослого населения </t>
    </r>
    <r>
      <rPr>
        <b/>
        <sz val="14"/>
        <color rgb="FFFF0000"/>
        <rFont val="Times New Roman"/>
        <family val="1"/>
        <charset val="204"/>
      </rPr>
      <t xml:space="preserve"> (МУЖЧИНЫ)</t>
    </r>
  </si>
  <si>
    <r>
      <t xml:space="preserve">Таблица 1. Тарифы I этапа диспансеризации определенных групп взрослого населения </t>
    </r>
    <r>
      <rPr>
        <b/>
        <sz val="14"/>
        <color rgb="FFFF0000"/>
        <rFont val="Times New Roman"/>
        <family val="1"/>
        <charset val="204"/>
      </rPr>
      <t>(ЖЕНЩИНЫ)</t>
    </r>
  </si>
  <si>
    <t>Профилактический прием (осмотр, консультация) акушерки*</t>
  </si>
  <si>
    <t>А09.05.083</t>
  </si>
  <si>
    <t>Исследование уровня гликированного гемоглобина в крови (HBA1c)</t>
  </si>
  <si>
    <t>Тариф в выходные дни или мобильных бригад, руб.</t>
  </si>
  <si>
    <t>Приложение № 20</t>
  </si>
  <si>
    <t>к Тарифному соглашению в сфере                                                                                                                                                               обязательного медицинского страхования                                                                                                                                                             на территории Ивановской области на 2026 год</t>
  </si>
  <si>
    <t>Тарифы на медицинские услуги, оказываемые в центрах здоровья (центрах медицины здорового долголетия)</t>
  </si>
  <si>
    <t>Вид приема</t>
  </si>
  <si>
    <t>Наименование услуги</t>
  </si>
  <si>
    <t>Центры здоровья</t>
  </si>
  <si>
    <t>Первичное посещение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</si>
  <si>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питания:</t>
  </si>
  <si>
    <t>Анкетирование пациента по теме ЗОЖ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</si>
  <si>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</si>
  <si>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</si>
  <si>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вес,окружность талии)</t>
  </si>
  <si>
    <t>Проведение 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</si>
  <si>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</si>
  <si>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</si>
  <si>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 / применение ангиоскана</t>
  </si>
  <si>
    <t>Разработка врачом / фельдшером программы по ЗОЖ, ее разъяснение</t>
  </si>
  <si>
    <t>Разработка врачом / фельдшером рекомендации по здоровому питанию, их разъяснение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</si>
  <si>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</si>
  <si>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неинфекционныхзаболеванй в центрах здоровья для взрослых. Услуга выполняется через 3 месяца с момента постановки на диспансерное наблюдение:</t>
  </si>
  <si>
    <t>Второй диспансерный прием (повторное посещение) с осмотром (консультацией) врачом 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</si>
  <si>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наблюдение:</t>
  </si>
  <si>
    <t>Проведение антропометрии (рост, вес,окружность талии, окружность бёдер, вычисление ИМТ )</t>
  </si>
  <si>
    <t>Осмотр (консультация) психологом (по показаниям)</t>
  </si>
  <si>
    <t>Осмотр (консультация) врачом-диетологом (по показаниям)</t>
  </si>
  <si>
    <t>Второй диспансерный прием (повторное посещение) без осмотра (консультацией) врачом диетологом)</t>
  </si>
  <si>
    <t>Третий диспансерный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</si>
  <si>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наблюдение:</t>
  </si>
  <si>
    <t>Центры медицины здорового долголетия</t>
  </si>
  <si>
    <t>1 этап</t>
  </si>
  <si>
    <t>В01.070.001</t>
  </si>
  <si>
    <t xml:space="preserve">Прием (осмотр, консультация) врача по медицинской профилактике (прошедшего обучение по вопросам медицины здорового долголетия) первичный
</t>
  </si>
  <si>
    <t>В01.070.003</t>
  </si>
  <si>
    <t xml:space="preserve">Прием (осмотр, консультация) врача по медицинской профилактике (прошедшего обучение по вопросам медицины здорового долголетия) повторный
</t>
  </si>
  <si>
    <t>Исследования, предусмотренные примерными программами исследований, проводимых в центрах здоровья (центрах медицины здорового долголетия) и направленные на выявление изменений в организме человека, которые могут привести в преждевременной активации механизмов старения и формированию факторов риска развития заболеваний (2 этап)</t>
  </si>
  <si>
    <t>1. Программа для определения преждевременной активации иммуновостановительного механизма старения</t>
  </si>
  <si>
    <t>В03.016.003</t>
  </si>
  <si>
    <t>Общий (клинический) анализ крови развернутый</t>
  </si>
  <si>
    <t>В03.016.006</t>
  </si>
  <si>
    <t>Общий (клинический) анализ мочи</t>
  </si>
  <si>
    <t>А09.05.076</t>
  </si>
  <si>
    <t>Исследование уровня ферритина в крови</t>
  </si>
  <si>
    <t>А09.05.009</t>
  </si>
  <si>
    <t>Исследование уровня С-реактивного белка в сыворотке крови</t>
  </si>
  <si>
    <t>В03.002.003</t>
  </si>
  <si>
    <t>Исследование иммунологического статуса при смешанном иммунодефиците (интерлейкин-6)</t>
  </si>
  <si>
    <t>А09.05.274</t>
  </si>
  <si>
    <t>Исследование уровня общего цинка в сыворотке крови</t>
  </si>
  <si>
    <t>А09.05.127</t>
  </si>
  <si>
    <t>Исследование уровня общего магния в сыворотке крови</t>
  </si>
  <si>
    <t>А12.06.073</t>
  </si>
  <si>
    <t>Исследование анализа крови на фактор некроза опухоли (ФНО) в случае отклонения в сторону увеличения показателей биологического возраста от календарного на 5 лет и более</t>
  </si>
  <si>
    <t>2. Программа для определения инсулинорезистентности, гликирования и преждевременной активации метаболического механизма старения</t>
  </si>
  <si>
    <t>А09.05.056</t>
  </si>
  <si>
    <t>Исследование уровня инсулина в плазме крови</t>
  </si>
  <si>
    <t>А09.05.078</t>
  </si>
  <si>
    <t>Исследование уровня общего тестостерона в крови</t>
  </si>
  <si>
    <t>А09.05.078.001</t>
  </si>
  <si>
    <t>Исследование уровня свободного тестостерона в крови</t>
  </si>
  <si>
    <t>А09.05.154</t>
  </si>
  <si>
    <t>Исследование уровня общего эстрадиола в крови</t>
  </si>
  <si>
    <t>А09.05.160</t>
  </si>
  <si>
    <t>Исследование уровня глобулина, связывающего половые гормоны, в крови (ГСПГ,SHBG)</t>
  </si>
  <si>
    <t>А09.05.065</t>
  </si>
  <si>
    <t>Исследование уровня тиреотропного гормана (ТТГ) в крови</t>
  </si>
  <si>
    <t>А09.05.149</t>
  </si>
  <si>
    <t xml:space="preserve">Исследование уровня дегидроэпиандростерона сульфата (ДГЭА-SO4) в крови в случае отклонения в сторону увеличения показателей биологического возраста от календарного на 5 лет и более
</t>
  </si>
  <si>
    <t>А09.05.204</t>
  </si>
  <si>
    <t xml:space="preserve">Исследование уровня инсулиноподобного ростового фактора I (ИФР-1) в крови в случае отклонения в сторону увеличения показателей биологического возраста от календарного на 5 лет и более
</t>
  </si>
  <si>
    <t>3. Программа для определения преждевременной активации оксидативного стресса и (или) митохондриальной дисфункции и сосудистого механизма старения (выявление изменений в организме человека,которые могут привести к преждевременной активации механизмов старения и формированиюфакторов риска развития заболеваний (далее - предриски)сердечно-сосудистой системы, регенерации тканей)</t>
  </si>
  <si>
    <t>А09.05.192</t>
  </si>
  <si>
    <t xml:space="preserve">Исследование уровня малонового диальдегида в крови
</t>
  </si>
  <si>
    <t xml:space="preserve">Исследование уровня холестерина в крови
</t>
  </si>
  <si>
    <t>А09.05.025</t>
  </si>
  <si>
    <t xml:space="preserve">Исследование уровня триглицеридов в крови
</t>
  </si>
  <si>
    <t>А09.05.028</t>
  </si>
  <si>
    <t xml:space="preserve">Исследование уровня холестерина липопротеинов низкой плотности и липопротеинов очень низкой плотности
</t>
  </si>
  <si>
    <t>А09.05.004</t>
  </si>
  <si>
    <t xml:space="preserve">Исследование уровня холестерина липопротеинов высокой плотности в крови
</t>
  </si>
  <si>
    <t>А09.05.251</t>
  </si>
  <si>
    <t xml:space="preserve">Исследование уровня апопротеина B1 в крови
</t>
  </si>
  <si>
    <t>А09.05.250</t>
  </si>
  <si>
    <t xml:space="preserve">Исследование уровня апопротеина A1 в крови
</t>
  </si>
  <si>
    <t>А09.05.018</t>
  </si>
  <si>
    <t xml:space="preserve">Исследование уровня мочевой кислоты в крови
</t>
  </si>
  <si>
    <t>А09.05.264</t>
  </si>
  <si>
    <t xml:space="preserve">Определение Омега-3 индекса в крови
</t>
  </si>
  <si>
    <t>А09.05.214</t>
  </si>
  <si>
    <t xml:space="preserve">Исследование уровня гомоцистеина в крови
</t>
  </si>
  <si>
    <t>А09.05.080</t>
  </si>
  <si>
    <t xml:space="preserve">Исследование уровня фолиевой кислоты в сыворотке крови
</t>
  </si>
  <si>
    <t>А12.06.060</t>
  </si>
  <si>
    <t xml:space="preserve">Определение уровня витамина B12 (цианокобаламин) в крови
</t>
  </si>
  <si>
    <t>А09.05.051.001</t>
  </si>
  <si>
    <t xml:space="preserve">Определение концентрации Д-димера в крови
</t>
  </si>
  <si>
    <t>А09.05.007</t>
  </si>
  <si>
    <t xml:space="preserve">Исследование уровня железа сыворотки крови
</t>
  </si>
  <si>
    <t>А09.05.008</t>
  </si>
  <si>
    <t xml:space="preserve">Исследование уровня трансферрина сыворотки крови
</t>
  </si>
  <si>
    <t>А09.05.030</t>
  </si>
  <si>
    <t xml:space="preserve">Исследование уровня натрия в крови
</t>
  </si>
  <si>
    <t>А09.05.034</t>
  </si>
  <si>
    <t xml:space="preserve">Исследование уровня хлоридов в крови
</t>
  </si>
  <si>
    <t>А09.05.031</t>
  </si>
  <si>
    <t xml:space="preserve">Исследование уровня калия в крови
</t>
  </si>
  <si>
    <t>А09.05.256</t>
  </si>
  <si>
    <t xml:space="preserve">Исследования уровня N-терминального фрагмента натрийуретического пропептида мозгового (NT-proBNP) в крови в случае отклонения в сторону увеличения показателей биологического возраста от календарного на 5 лет и более
</t>
  </si>
  <si>
    <t>4. Программа для определения преждевременной активации механизма старения связанного с дисбактериозом кишечника, проводится 16-S секвенирование микробиома кишечника (при наличии инфраструктуры для проведения исследования)</t>
  </si>
  <si>
    <t>Исследование -16-S секвенированние микробиома кишечника (при наличии инфраструктуры для проведения исследования)</t>
  </si>
  <si>
    <t>5. Программа для раннего выявления предриска развития нарушения опорно-двигательной системы (остеопороза и (или) саркопении):</t>
  </si>
  <si>
    <t>А09.05.206</t>
  </si>
  <si>
    <t xml:space="preserve">Исследование уровня ионизированного кальция в крови
</t>
  </si>
  <si>
    <t>А09.05.032</t>
  </si>
  <si>
    <t xml:space="preserve">Исследование уровня общего кальция в крови
</t>
  </si>
  <si>
    <t>А09.05.033</t>
  </si>
  <si>
    <t xml:space="preserve">Исследование уровня неорганического фосфора в крови
</t>
  </si>
  <si>
    <t>А09.05.235</t>
  </si>
  <si>
    <t xml:space="preserve">Исследование уровня 25-OH витамина Д в крови
</t>
  </si>
  <si>
    <t>А09.05.046</t>
  </si>
  <si>
    <t xml:space="preserve">Определение активности щелочной фосфатазы в крови
</t>
  </si>
  <si>
    <t>А09.05.297</t>
  </si>
  <si>
    <t xml:space="preserve">Исследования уровня бетта-изомеризованного C-концевого телопептида коллагена 1 типа ( - cross laps) в крови
</t>
  </si>
  <si>
    <t>6. Программа для раннего выявления предрисков развития нарушения обмена веществ, ожирения и связанных с этим заболеваний:</t>
  </si>
  <si>
    <t>А05.30.014</t>
  </si>
  <si>
    <t xml:space="preserve">Определение процентного соотношения воды, мышечной и жировой ткани с помощью биоимпедансметра
</t>
  </si>
  <si>
    <t>7. Программа для раннего выявления признаков снижения когнитивных функций и нарушений психоэмоционального состояния:</t>
  </si>
  <si>
    <t>А10.30.003</t>
  </si>
  <si>
    <t xml:space="preserve"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
</t>
  </si>
  <si>
    <t xml:space="preserve">Проведение приема врачом / фельдшером центра здоровья для взрослых </t>
  </si>
  <si>
    <t>Проведение приема врачом / фельдшером индивидуального углубленного профилактического консультирования</t>
  </si>
  <si>
    <t>Проведение приема врачом / фельдшером центра здоровья для взрослых с использованием цифровых клинических сервисов</t>
  </si>
  <si>
    <t>Код услуги</t>
  </si>
  <si>
    <t>Код услуги с мобильной бригадой</t>
  </si>
  <si>
    <t>Код  услуги с мобильной бригадой</t>
  </si>
  <si>
    <t>"Приложение № 20
к Тарифному соглашению
в сфере обязательного медицинского страхования
на территории Ивановской области на 2026 год</t>
  </si>
  <si>
    <t>"</t>
  </si>
  <si>
    <t>Приложение № 11
к Дополнительному соглашению № 3 от 27.05.2026 
к Тарифному соглашению в сфере обязательного 
медицинского страхования на территории
Ивановской области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</si>
</sst>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Narrow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top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vertical="center" wrapText="1"/>
    </xf>
    <xf numFmtId="4" fontId="2" fillId="0" borderId="2" xfId="1" applyNumberFormat="1" applyFont="1" applyFill="1" applyBorder="1" applyAlignment="1">
      <alignment vertical="center" wrapText="1"/>
    </xf>
    <xf numFmtId="0" fontId="2" fillId="0" borderId="2" xfId="1" applyFont="1" applyFill="1" applyBorder="1"/>
    <xf numFmtId="4" fontId="2" fillId="0" borderId="2" xfId="1" applyNumberFormat="1" applyFont="1" applyFill="1" applyBorder="1"/>
    <xf numFmtId="0" fontId="14" fillId="0" borderId="0" xfId="5" applyFont="1" applyFill="1" applyAlignment="1">
      <alignment horizontal="right"/>
    </xf>
    <xf numFmtId="4" fontId="14" fillId="0" borderId="2" xfId="8" applyNumberFormat="1" applyFont="1" applyFill="1" applyBorder="1" applyAlignment="1">
      <alignment horizontal="right" vertical="center" wrapText="1"/>
    </xf>
    <xf numFmtId="4" fontId="14" fillId="0" borderId="1" xfId="8" applyNumberFormat="1" applyFont="1" applyFill="1" applyBorder="1" applyAlignment="1">
      <alignment horizontal="right" vertical="center" wrapText="1"/>
    </xf>
    <xf numFmtId="4" fontId="14" fillId="0" borderId="20" xfId="8" applyNumberFormat="1" applyFont="1" applyFill="1" applyBorder="1" applyAlignment="1">
      <alignment horizontal="center" vertical="center" wrapText="1"/>
    </xf>
    <xf numFmtId="0" fontId="13" fillId="0" borderId="0" xfId="5" applyFont="1" applyFill="1"/>
    <xf numFmtId="0" fontId="15" fillId="0" borderId="0" xfId="5" applyFont="1" applyFill="1" applyAlignment="1">
      <alignment horizontal="center" vertical="top" wrapText="1"/>
    </xf>
    <xf numFmtId="0" fontId="16" fillId="0" borderId="5" xfId="5" applyFont="1" applyFill="1" applyBorder="1" applyAlignment="1">
      <alignment horizontal="center" vertical="center" wrapText="1"/>
    </xf>
    <xf numFmtId="0" fontId="16" fillId="0" borderId="6" xfId="5" applyFont="1" applyFill="1" applyBorder="1" applyAlignment="1">
      <alignment horizontal="center" vertical="center" wrapText="1"/>
    </xf>
    <xf numFmtId="0" fontId="16" fillId="0" borderId="7" xfId="5" applyFont="1" applyFill="1" applyBorder="1" applyAlignment="1">
      <alignment horizontal="center" vertical="center" wrapText="1"/>
    </xf>
    <xf numFmtId="0" fontId="17" fillId="0" borderId="0" xfId="5" applyFont="1" applyFill="1"/>
    <xf numFmtId="0" fontId="17" fillId="0" borderId="3" xfId="5" applyFont="1" applyFill="1" applyBorder="1"/>
    <xf numFmtId="0" fontId="16" fillId="0" borderId="3" xfId="5" applyFont="1" applyFill="1" applyBorder="1" applyAlignment="1">
      <alignment wrapText="1"/>
    </xf>
    <xf numFmtId="0" fontId="17" fillId="0" borderId="2" xfId="5" applyFont="1" applyFill="1" applyBorder="1"/>
    <xf numFmtId="0" fontId="19" fillId="0" borderId="2" xfId="5" applyFont="1" applyFill="1" applyBorder="1" applyAlignment="1">
      <alignment wrapText="1"/>
    </xf>
    <xf numFmtId="2" fontId="17" fillId="0" borderId="2" xfId="5" applyNumberFormat="1" applyFont="1" applyFill="1" applyBorder="1"/>
    <xf numFmtId="0" fontId="16" fillId="0" borderId="2" xfId="5" applyFont="1" applyFill="1" applyBorder="1" applyAlignment="1">
      <alignment vertical="top" wrapText="1"/>
    </xf>
    <xf numFmtId="0" fontId="19" fillId="0" borderId="2" xfId="5" applyFont="1" applyFill="1" applyBorder="1" applyAlignment="1">
      <alignment horizontal="left" vertical="center" wrapText="1"/>
    </xf>
    <xf numFmtId="0" fontId="16" fillId="0" borderId="2" xfId="5" applyFont="1" applyFill="1" applyBorder="1" applyAlignment="1">
      <alignment wrapText="1"/>
    </xf>
    <xf numFmtId="0" fontId="17" fillId="0" borderId="1" xfId="5" applyFont="1" applyFill="1" applyBorder="1"/>
    <xf numFmtId="0" fontId="19" fillId="0" borderId="1" xfId="5" applyFont="1" applyFill="1" applyBorder="1" applyAlignment="1">
      <alignment wrapText="1"/>
    </xf>
    <xf numFmtId="0" fontId="17" fillId="0" borderId="10" xfId="5" applyFont="1" applyFill="1" applyBorder="1" applyAlignment="1">
      <alignment vertical="top"/>
    </xf>
    <xf numFmtId="0" fontId="17" fillId="0" borderId="11" xfId="5" applyFont="1" applyFill="1" applyBorder="1"/>
    <xf numFmtId="0" fontId="16" fillId="0" borderId="11" xfId="5" applyFont="1" applyFill="1" applyBorder="1" applyAlignment="1">
      <alignment vertical="top" wrapText="1"/>
    </xf>
    <xf numFmtId="0" fontId="17" fillId="0" borderId="12" xfId="5" applyFont="1" applyFill="1" applyBorder="1" applyAlignment="1">
      <alignment vertical="top"/>
    </xf>
    <xf numFmtId="0" fontId="17" fillId="0" borderId="13" xfId="5" applyFont="1" applyFill="1" applyBorder="1" applyAlignment="1">
      <alignment vertical="top"/>
    </xf>
    <xf numFmtId="0" fontId="17" fillId="0" borderId="14" xfId="5" applyFont="1" applyFill="1" applyBorder="1"/>
    <xf numFmtId="0" fontId="16" fillId="0" borderId="14" xfId="5" applyFont="1" applyFill="1" applyBorder="1" applyAlignment="1">
      <alignment vertical="top" wrapText="1"/>
    </xf>
    <xf numFmtId="0" fontId="17" fillId="0" borderId="15" xfId="5" applyFont="1" applyFill="1" applyBorder="1" applyAlignment="1">
      <alignment vertical="top"/>
    </xf>
    <xf numFmtId="0" fontId="17" fillId="0" borderId="10" xfId="5" applyFont="1" applyFill="1" applyBorder="1"/>
    <xf numFmtId="0" fontId="21" fillId="0" borderId="11" xfId="5" applyFont="1" applyFill="1" applyBorder="1"/>
    <xf numFmtId="0" fontId="17" fillId="0" borderId="19" xfId="5" applyFont="1" applyFill="1" applyBorder="1" applyAlignment="1">
      <alignment wrapText="1"/>
    </xf>
    <xf numFmtId="0" fontId="17" fillId="0" borderId="21" xfId="5" applyFont="1" applyFill="1" applyBorder="1"/>
    <xf numFmtId="0" fontId="21" fillId="0" borderId="2" xfId="5" applyFont="1" applyFill="1" applyBorder="1"/>
    <xf numFmtId="0" fontId="17" fillId="0" borderId="22" xfId="5" applyFont="1" applyFill="1" applyBorder="1" applyAlignment="1">
      <alignment wrapText="1"/>
    </xf>
    <xf numFmtId="4" fontId="17" fillId="0" borderId="23" xfId="5" applyNumberFormat="1" applyFont="1" applyFill="1" applyBorder="1" applyAlignment="1">
      <alignment horizontal="center" vertical="center"/>
    </xf>
    <xf numFmtId="4" fontId="17" fillId="0" borderId="23" xfId="5" applyNumberFormat="1" applyFont="1" applyFill="1" applyBorder="1" applyAlignment="1">
      <alignment horizontal="center"/>
    </xf>
    <xf numFmtId="0" fontId="17" fillId="0" borderId="24" xfId="5" applyFont="1" applyFill="1" applyBorder="1"/>
    <xf numFmtId="0" fontId="21" fillId="0" borderId="25" xfId="5" applyFont="1" applyFill="1" applyBorder="1"/>
    <xf numFmtId="0" fontId="17" fillId="0" borderId="26" xfId="5" applyFont="1" applyFill="1" applyBorder="1" applyAlignment="1">
      <alignment wrapText="1"/>
    </xf>
    <xf numFmtId="4" fontId="17" fillId="0" borderId="27" xfId="5" applyNumberFormat="1" applyFont="1" applyFill="1" applyBorder="1" applyAlignment="1">
      <alignment horizontal="center"/>
    </xf>
    <xf numFmtId="0" fontId="17" fillId="0" borderId="28" xfId="5" applyFont="1" applyFill="1" applyBorder="1"/>
    <xf numFmtId="0" fontId="21" fillId="0" borderId="3" xfId="5" applyFont="1" applyFill="1" applyBorder="1"/>
    <xf numFmtId="0" fontId="17" fillId="0" borderId="3" xfId="5" applyFont="1" applyFill="1" applyBorder="1" applyAlignment="1">
      <alignment wrapText="1"/>
    </xf>
    <xf numFmtId="2" fontId="17" fillId="0" borderId="29" xfId="5" applyNumberFormat="1" applyFont="1" applyFill="1" applyBorder="1" applyAlignment="1">
      <alignment horizontal="center"/>
    </xf>
    <xf numFmtId="0" fontId="17" fillId="0" borderId="2" xfId="5" applyFont="1" applyFill="1" applyBorder="1" applyAlignment="1">
      <alignment wrapText="1"/>
    </xf>
    <xf numFmtId="2" fontId="2" fillId="0" borderId="2" xfId="1" applyNumberFormat="1" applyFont="1" applyFill="1" applyBorder="1" applyAlignment="1">
      <alignment horizontal="center" wrapText="1"/>
    </xf>
    <xf numFmtId="2" fontId="17" fillId="0" borderId="30" xfId="5" applyNumberFormat="1" applyFont="1" applyFill="1" applyBorder="1" applyAlignment="1">
      <alignment horizontal="center"/>
    </xf>
    <xf numFmtId="0" fontId="17" fillId="0" borderId="21" xfId="5" applyFont="1" applyFill="1" applyBorder="1" applyAlignment="1"/>
    <xf numFmtId="0" fontId="17" fillId="0" borderId="2" xfId="5" applyFont="1" applyFill="1" applyBorder="1" applyAlignment="1">
      <alignment vertical="top" wrapText="1"/>
    </xf>
    <xf numFmtId="0" fontId="17" fillId="0" borderId="25" xfId="5" applyFont="1" applyFill="1" applyBorder="1" applyAlignment="1">
      <alignment vertical="top" wrapText="1"/>
    </xf>
    <xf numFmtId="2" fontId="17" fillId="0" borderId="31" xfId="5" applyNumberFormat="1" applyFont="1" applyFill="1" applyBorder="1" applyAlignment="1">
      <alignment horizontal="center"/>
    </xf>
    <xf numFmtId="0" fontId="17" fillId="0" borderId="11" xfId="5" applyFont="1" applyFill="1" applyBorder="1" applyAlignment="1">
      <alignment vertical="center" wrapText="1"/>
    </xf>
    <xf numFmtId="0" fontId="17" fillId="0" borderId="2" xfId="5" applyFont="1" applyFill="1" applyBorder="1" applyAlignment="1">
      <alignment vertical="center" wrapText="1"/>
    </xf>
    <xf numFmtId="0" fontId="17" fillId="0" borderId="25" xfId="5" applyFont="1" applyFill="1" applyBorder="1" applyAlignment="1">
      <alignment vertical="center" wrapText="1"/>
    </xf>
    <xf numFmtId="0" fontId="17" fillId="0" borderId="11" xfId="5" applyFont="1" applyFill="1" applyBorder="1" applyAlignment="1">
      <alignment vertical="top" wrapText="1"/>
    </xf>
    <xf numFmtId="0" fontId="17" fillId="0" borderId="12" xfId="5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6" fillId="0" borderId="1" xfId="5" applyFont="1" applyFill="1" applyBorder="1" applyAlignment="1">
      <alignment vertical="top" wrapText="1"/>
    </xf>
    <xf numFmtId="0" fontId="17" fillId="0" borderId="2" xfId="5" applyFont="1" applyFill="1" applyBorder="1" applyAlignment="1">
      <alignment horizontal="center" wrapText="1"/>
    </xf>
    <xf numFmtId="0" fontId="17" fillId="0" borderId="19" xfId="5" applyFont="1" applyFill="1" applyBorder="1" applyAlignment="1">
      <alignment horizontal="center" vertical="top" wrapText="1"/>
    </xf>
    <xf numFmtId="0" fontId="17" fillId="0" borderId="32" xfId="5" applyFont="1" applyFill="1" applyBorder="1" applyAlignment="1">
      <alignment horizontal="center" vertical="top" wrapText="1"/>
    </xf>
    <xf numFmtId="0" fontId="17" fillId="0" borderId="12" xfId="5" applyFont="1" applyFill="1" applyBorder="1" applyAlignment="1">
      <alignment horizontal="center" wrapText="1"/>
    </xf>
    <xf numFmtId="0" fontId="17" fillId="0" borderId="30" xfId="5" applyFont="1" applyFill="1" applyBorder="1" applyAlignment="1">
      <alignment horizontal="center" wrapText="1"/>
    </xf>
    <xf numFmtId="0" fontId="17" fillId="0" borderId="31" xfId="5" applyFont="1" applyFill="1" applyBorder="1" applyAlignment="1">
      <alignment horizontal="center" wrapText="1"/>
    </xf>
    <xf numFmtId="0" fontId="17" fillId="0" borderId="33" xfId="5" applyFont="1" applyFill="1" applyBorder="1" applyAlignment="1">
      <alignment horizontal="center" wrapText="1"/>
    </xf>
    <xf numFmtId="0" fontId="17" fillId="0" borderId="22" xfId="5" applyFont="1" applyFill="1" applyBorder="1" applyAlignment="1">
      <alignment horizontal="center" wrapText="1"/>
    </xf>
    <xf numFmtId="0" fontId="17" fillId="0" borderId="22" xfId="5" applyFont="1" applyFill="1" applyBorder="1" applyAlignment="1">
      <alignment horizontal="center"/>
    </xf>
    <xf numFmtId="0" fontId="17" fillId="0" borderId="26" xfId="5" applyFont="1" applyFill="1" applyBorder="1" applyAlignment="1">
      <alignment horizontal="center" wrapText="1"/>
    </xf>
    <xf numFmtId="2" fontId="17" fillId="0" borderId="2" xfId="5" applyNumberFormat="1" applyFont="1" applyFill="1" applyBorder="1" applyAlignment="1">
      <alignment horizontal="center"/>
    </xf>
    <xf numFmtId="0" fontId="17" fillId="0" borderId="19" xfId="5" applyFont="1" applyFill="1" applyBorder="1" applyAlignment="1">
      <alignment horizontal="center" wrapText="1"/>
    </xf>
    <xf numFmtId="0" fontId="17" fillId="0" borderId="34" xfId="5" applyFont="1" applyFill="1" applyBorder="1" applyAlignment="1">
      <alignment horizontal="center" wrapText="1"/>
    </xf>
    <xf numFmtId="2" fontId="17" fillId="2" borderId="30" xfId="5" applyNumberFormat="1" applyFont="1" applyFill="1" applyBorder="1" applyAlignment="1">
      <alignment horizontal="center"/>
    </xf>
    <xf numFmtId="0" fontId="15" fillId="0" borderId="0" xfId="5" applyFont="1" applyFill="1" applyAlignment="1">
      <alignment horizontal="center" vertical="top" wrapText="1"/>
    </xf>
    <xf numFmtId="0" fontId="17" fillId="0" borderId="3" xfId="5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 vertical="center" wrapText="1"/>
    </xf>
    <xf numFmtId="0" fontId="3" fillId="0" borderId="2" xfId="1" applyFont="1" applyFill="1" applyBorder="1"/>
    <xf numFmtId="0" fontId="3" fillId="0" borderId="0" xfId="1" applyFont="1" applyFill="1"/>
    <xf numFmtId="0" fontId="17" fillId="0" borderId="1" xfId="5" applyFont="1" applyFill="1" applyBorder="1" applyAlignment="1">
      <alignment horizontal="center" wrapText="1"/>
    </xf>
    <xf numFmtId="0" fontId="4" fillId="0" borderId="0" xfId="1" applyFont="1" applyFill="1" applyAlignment="1">
      <alignment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6" fillId="0" borderId="0" xfId="1" applyFont="1" applyFill="1"/>
    <xf numFmtId="0" fontId="2" fillId="0" borderId="0" xfId="1" applyFont="1" applyFill="1" applyAlignment="1">
      <alignment vertical="top" wrapText="1"/>
    </xf>
    <xf numFmtId="0" fontId="3" fillId="0" borderId="0" xfId="1" applyFont="1" applyFill="1" applyAlignment="1">
      <alignment vertical="center"/>
    </xf>
    <xf numFmtId="0" fontId="2" fillId="0" borderId="2" xfId="1" applyFont="1" applyFill="1" applyBorder="1" applyAlignment="1">
      <alignment wrapText="1"/>
    </xf>
    <xf numFmtId="4" fontId="2" fillId="0" borderId="2" xfId="1" applyNumberFormat="1" applyFont="1" applyFill="1" applyBorder="1" applyAlignment="1">
      <alignment wrapText="1"/>
    </xf>
    <xf numFmtId="2" fontId="2" fillId="0" borderId="2" xfId="1" applyNumberFormat="1" applyFont="1" applyFill="1" applyBorder="1" applyAlignment="1">
      <alignment wrapText="1"/>
    </xf>
    <xf numFmtId="2" fontId="3" fillId="0" borderId="2" xfId="1" applyNumberFormat="1" applyFont="1" applyFill="1" applyBorder="1"/>
    <xf numFmtId="4" fontId="3" fillId="0" borderId="2" xfId="1" applyNumberFormat="1" applyFont="1" applyFill="1" applyBorder="1"/>
    <xf numFmtId="4" fontId="3" fillId="0" borderId="0" xfId="1" applyNumberFormat="1" applyFont="1" applyFill="1" applyBorder="1"/>
    <xf numFmtId="4" fontId="3" fillId="0" borderId="0" xfId="1" applyNumberFormat="1" applyFont="1" applyFill="1"/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wrapText="1"/>
    </xf>
    <xf numFmtId="0" fontId="17" fillId="0" borderId="25" xfId="5" applyFont="1" applyFill="1" applyBorder="1" applyAlignment="1">
      <alignment horizontal="center" wrapText="1"/>
    </xf>
    <xf numFmtId="0" fontId="17" fillId="0" borderId="0" xfId="5" applyFont="1" applyFill="1" applyAlignment="1">
      <alignment horizontal="right"/>
    </xf>
    <xf numFmtId="0" fontId="6" fillId="0" borderId="0" xfId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top" wrapText="1"/>
    </xf>
    <xf numFmtId="0" fontId="2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center"/>
    </xf>
    <xf numFmtId="0" fontId="6" fillId="0" borderId="4" xfId="1" applyFont="1" applyFill="1" applyBorder="1" applyAlignment="1">
      <alignment horizontal="left" vertical="top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0" fontId="20" fillId="0" borderId="5" xfId="5" applyFont="1" applyFill="1" applyBorder="1" applyAlignment="1">
      <alignment horizontal="center" vertical="center" wrapText="1"/>
    </xf>
    <xf numFmtId="0" fontId="20" fillId="0" borderId="8" xfId="5" applyFont="1" applyFill="1" applyBorder="1" applyAlignment="1">
      <alignment horizontal="center" vertical="center" wrapText="1"/>
    </xf>
    <xf numFmtId="0" fontId="20" fillId="0" borderId="7" xfId="5" applyFont="1" applyFill="1" applyBorder="1" applyAlignment="1">
      <alignment horizontal="center" vertical="center" wrapText="1"/>
    </xf>
    <xf numFmtId="0" fontId="20" fillId="0" borderId="5" xfId="5" applyFont="1" applyFill="1" applyBorder="1" applyAlignment="1">
      <alignment horizontal="center" vertical="center"/>
    </xf>
    <xf numFmtId="0" fontId="20" fillId="0" borderId="8" xfId="5" applyFont="1" applyFill="1" applyBorder="1" applyAlignment="1">
      <alignment horizontal="center" vertical="center"/>
    </xf>
    <xf numFmtId="0" fontId="20" fillId="0" borderId="7" xfId="5" applyFont="1" applyFill="1" applyBorder="1" applyAlignment="1">
      <alignment horizontal="center" vertical="center"/>
    </xf>
    <xf numFmtId="0" fontId="16" fillId="0" borderId="16" xfId="5" applyFont="1" applyFill="1" applyBorder="1" applyAlignment="1">
      <alignment horizontal="center" vertical="center" wrapText="1"/>
    </xf>
    <xf numFmtId="0" fontId="16" fillId="0" borderId="17" xfId="5" applyFont="1" applyFill="1" applyBorder="1" applyAlignment="1">
      <alignment horizontal="center" vertical="center" wrapText="1"/>
    </xf>
    <xf numFmtId="0" fontId="16" fillId="0" borderId="18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right" vertical="top" wrapText="1"/>
    </xf>
    <xf numFmtId="0" fontId="15" fillId="0" borderId="0" xfId="5" applyFont="1" applyFill="1" applyAlignment="1">
      <alignment horizontal="center" vertical="top" wrapText="1"/>
    </xf>
    <xf numFmtId="0" fontId="18" fillId="0" borderId="5" xfId="5" applyFont="1" applyFill="1" applyBorder="1" applyAlignment="1">
      <alignment horizontal="center" vertical="center"/>
    </xf>
    <xf numFmtId="0" fontId="18" fillId="0" borderId="8" xfId="5" applyFont="1" applyFill="1" applyBorder="1" applyAlignment="1">
      <alignment horizontal="center" vertical="center"/>
    </xf>
    <xf numFmtId="0" fontId="18" fillId="0" borderId="7" xfId="5" applyFont="1" applyFill="1" applyBorder="1" applyAlignment="1">
      <alignment horizontal="center" vertical="center"/>
    </xf>
    <xf numFmtId="0" fontId="17" fillId="0" borderId="3" xfId="5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 vertical="center" wrapText="1"/>
    </xf>
    <xf numFmtId="0" fontId="17" fillId="0" borderId="1" xfId="5" applyFont="1" applyFill="1" applyBorder="1" applyAlignment="1">
      <alignment horizontal="center" vertical="top" wrapText="1"/>
    </xf>
    <xf numFmtId="0" fontId="17" fillId="0" borderId="3" xfId="5" applyFont="1" applyFill="1" applyBorder="1" applyAlignment="1">
      <alignment horizontal="center" vertical="top" wrapText="1"/>
    </xf>
    <xf numFmtId="0" fontId="17" fillId="0" borderId="1" xfId="5" applyFont="1" applyFill="1" applyBorder="1" applyAlignment="1">
      <alignment horizontal="right" vertical="center"/>
    </xf>
    <xf numFmtId="0" fontId="17" fillId="0" borderId="3" xfId="5" applyFont="1" applyFill="1" applyBorder="1" applyAlignment="1">
      <alignment horizontal="right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6" fillId="0" borderId="5" xfId="5" applyFont="1" applyFill="1" applyBorder="1" applyAlignment="1">
      <alignment horizontal="center"/>
    </xf>
    <xf numFmtId="0" fontId="16" fillId="0" borderId="8" xfId="5" applyFont="1" applyFill="1" applyBorder="1" applyAlignment="1">
      <alignment horizontal="center"/>
    </xf>
    <xf numFmtId="0" fontId="16" fillId="0" borderId="7" xfId="5" applyFont="1" applyFill="1" applyBorder="1" applyAlignment="1">
      <alignment horizontal="center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4 2" xfId="8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2;&#1086;&#1080;%20&#1076;&#1086;&#1082;&#1091;&#1084;&#1077;&#1085;&#1090;&#1099;\&#1055;&#1088;&#1086;&#1075;&#1085;&#1086;&#1079;%20&#1092;&#1080;&#1085;&#1072;&#1085;&#1089;&#1080;&#1088;&#1086;&#1074;&#1072;&#1085;&#1080;&#1103;%20&#1085;&#1072;%202025%20&#1075;&#1086;&#1076;\&#1089;%2001.01.2025,%20&#1091;&#1090;&#1074;.%20&#1050;&#1086;&#1084;&#1080;&#1089;&#1089;&#1080;&#1077;&#1081;%20&#8470;%20_%20&#1086;&#1090;\&#1058;&#1055;%202025%20&#1087;&#1088;&#1086;&#1077;&#1082;&#1090;%20&#1080;%20&#1091;&#1074;&#1077;&#1083;&#1080;&#1095;%20&#1085;&#1086;&#1088;&#1084;&#1072;&#1090;&#1080;&#1074;&#1099;%20&#1091;&#1074;&#1077;&#1083;&#1080;&#1095;%20&#1089;&#1074;%20&#1073;&#1072;&#10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поставление"/>
      <sheetName val="фед норм"/>
      <sheetName val="2025 на застр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9"/>
  <sheetViews>
    <sheetView tabSelected="1" view="pageBreakPreview" zoomScale="98" zoomScaleNormal="100" zoomScaleSheetLayoutView="98" workbookViewId="0">
      <pane xSplit="5" ySplit="7" topLeftCell="F32" activePane="bottomRight" state="frozen"/>
      <selection activeCell="C11" sqref="C11"/>
      <selection pane="topRight" activeCell="C11" sqref="C11"/>
      <selection pane="bottomLeft" activeCell="C11" sqref="C11"/>
      <selection pane="bottomRight" activeCell="E2" sqref="E2"/>
    </sheetView>
  </sheetViews>
  <sheetFormatPr defaultRowHeight="15" x14ac:dyDescent="0.25"/>
  <cols>
    <col min="1" max="1" width="21" style="84" customWidth="1"/>
    <col min="2" max="2" width="38.140625" style="84" customWidth="1"/>
    <col min="3" max="3" width="12.5703125" style="84" customWidth="1"/>
    <col min="4" max="4" width="14.7109375" style="84" customWidth="1"/>
    <col min="5" max="5" width="15.7109375" style="84" customWidth="1"/>
    <col min="6" max="7" width="18.28515625" style="84" bestFit="1" customWidth="1"/>
    <col min="8" max="9" width="16.42578125" style="84" bestFit="1" customWidth="1"/>
    <col min="10" max="12" width="17.85546875" style="84" bestFit="1" customWidth="1"/>
    <col min="13" max="18" width="16.42578125" style="84" bestFit="1" customWidth="1"/>
    <col min="19" max="19" width="17.85546875" style="84" bestFit="1" customWidth="1"/>
    <col min="20" max="23" width="16.42578125" style="84" bestFit="1" customWidth="1"/>
    <col min="24" max="24" width="16.5703125" style="84" customWidth="1"/>
    <col min="25" max="25" width="16.42578125" style="84" bestFit="1" customWidth="1"/>
    <col min="26" max="26" width="17.42578125" style="84" customWidth="1"/>
    <col min="27" max="27" width="16.42578125" style="84" bestFit="1" customWidth="1"/>
    <col min="28" max="29" width="15.140625" style="84" bestFit="1" customWidth="1"/>
    <col min="30" max="30" width="11" style="84" bestFit="1" customWidth="1"/>
    <col min="31" max="16384" width="9.140625" style="84"/>
  </cols>
  <sheetData>
    <row r="1" spans="1:29" ht="93" customHeight="1" x14ac:dyDescent="0.25">
      <c r="Y1" s="108" t="s">
        <v>250</v>
      </c>
      <c r="Z1" s="108"/>
      <c r="AA1" s="108"/>
      <c r="AB1" s="108"/>
      <c r="AC1" s="108"/>
    </row>
    <row r="2" spans="1:29" ht="86.25" customHeight="1" x14ac:dyDescent="0.25">
      <c r="A2" s="89"/>
      <c r="B2" s="89"/>
      <c r="C2" s="89"/>
      <c r="D2" s="89"/>
      <c r="Y2" s="109" t="s">
        <v>248</v>
      </c>
      <c r="Z2" s="109"/>
      <c r="AA2" s="109"/>
      <c r="AB2" s="109"/>
      <c r="AC2" s="109"/>
    </row>
    <row r="3" spans="1:29" ht="18.75" customHeight="1" x14ac:dyDescent="0.25">
      <c r="A3" s="110" t="s">
        <v>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</row>
    <row r="4" spans="1:29" ht="18.75" x14ac:dyDescent="0.25">
      <c r="A4" s="111" t="s">
        <v>109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29" x14ac:dyDescent="0.25">
      <c r="A5" s="104"/>
      <c r="B5" s="104"/>
      <c r="C5" s="104"/>
      <c r="D5" s="104"/>
      <c r="E5" s="104"/>
      <c r="F5" s="104"/>
      <c r="G5" s="104"/>
    </row>
    <row r="6" spans="1:29" ht="30" customHeight="1" x14ac:dyDescent="0.25">
      <c r="A6" s="105" t="s">
        <v>2</v>
      </c>
      <c r="B6" s="105" t="s">
        <v>3</v>
      </c>
      <c r="C6" s="105" t="s">
        <v>245</v>
      </c>
      <c r="D6" s="105" t="s">
        <v>246</v>
      </c>
      <c r="E6" s="107" t="s">
        <v>4</v>
      </c>
      <c r="F6" s="107" t="s">
        <v>5</v>
      </c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</row>
    <row r="7" spans="1:29" ht="51" customHeight="1" x14ac:dyDescent="0.25">
      <c r="A7" s="106"/>
      <c r="B7" s="106"/>
      <c r="C7" s="106"/>
      <c r="D7" s="106"/>
      <c r="E7" s="107"/>
      <c r="F7" s="1" t="s">
        <v>6</v>
      </c>
      <c r="G7" s="1" t="s">
        <v>7</v>
      </c>
      <c r="H7" s="1">
        <v>36</v>
      </c>
      <c r="I7" s="1">
        <v>39</v>
      </c>
      <c r="J7" s="1" t="s">
        <v>8</v>
      </c>
      <c r="K7" s="1" t="s">
        <v>9</v>
      </c>
      <c r="L7" s="1" t="s">
        <v>10</v>
      </c>
      <c r="M7" s="1">
        <v>45</v>
      </c>
      <c r="N7" s="1" t="s">
        <v>11</v>
      </c>
      <c r="O7" s="1" t="s">
        <v>12</v>
      </c>
      <c r="P7" s="1">
        <v>55</v>
      </c>
      <c r="Q7" s="1">
        <v>60</v>
      </c>
      <c r="R7" s="1">
        <v>65</v>
      </c>
      <c r="S7" s="1" t="s">
        <v>13</v>
      </c>
      <c r="T7" s="1" t="s">
        <v>14</v>
      </c>
      <c r="U7" s="1" t="s">
        <v>15</v>
      </c>
      <c r="V7" s="1">
        <v>71</v>
      </c>
      <c r="W7" s="1">
        <v>75</v>
      </c>
      <c r="X7" s="1" t="s">
        <v>16</v>
      </c>
      <c r="Y7" s="1" t="s">
        <v>17</v>
      </c>
      <c r="Z7" s="1" t="s">
        <v>18</v>
      </c>
      <c r="AA7" s="1" t="s">
        <v>19</v>
      </c>
      <c r="AB7" s="1">
        <v>85</v>
      </c>
      <c r="AC7" s="1">
        <v>95</v>
      </c>
    </row>
    <row r="8" spans="1:29" s="90" customFormat="1" ht="75" x14ac:dyDescent="0.25">
      <c r="A8" s="4" t="s">
        <v>20</v>
      </c>
      <c r="B8" s="2" t="s">
        <v>21</v>
      </c>
      <c r="C8" s="2">
        <v>992</v>
      </c>
      <c r="D8" s="2">
        <v>3996</v>
      </c>
      <c r="E8" s="4">
        <v>738.04</v>
      </c>
      <c r="F8" s="4">
        <v>738.04</v>
      </c>
      <c r="G8" s="4">
        <v>738.04</v>
      </c>
      <c r="H8" s="4">
        <v>738.04</v>
      </c>
      <c r="I8" s="4">
        <v>738.04</v>
      </c>
      <c r="J8" s="4">
        <v>738.04</v>
      </c>
      <c r="K8" s="4">
        <v>738.04</v>
      </c>
      <c r="L8" s="4">
        <v>738.04</v>
      </c>
      <c r="M8" s="4">
        <v>738.04</v>
      </c>
      <c r="N8" s="4">
        <v>738.04</v>
      </c>
      <c r="O8" s="4">
        <v>738.04</v>
      </c>
      <c r="P8" s="4">
        <v>738.04</v>
      </c>
      <c r="Q8" s="4">
        <v>738.04</v>
      </c>
      <c r="R8" s="4">
        <v>738.04</v>
      </c>
      <c r="S8" s="4">
        <v>738.04</v>
      </c>
      <c r="T8" s="4">
        <v>738.04</v>
      </c>
      <c r="U8" s="4">
        <v>738.04</v>
      </c>
      <c r="V8" s="4">
        <v>738.04</v>
      </c>
      <c r="W8" s="4">
        <v>738.04</v>
      </c>
      <c r="X8" s="4">
        <v>738.04</v>
      </c>
      <c r="Y8" s="4">
        <v>738.04</v>
      </c>
      <c r="Z8" s="4">
        <v>738.04</v>
      </c>
      <c r="AA8" s="4">
        <v>738.04</v>
      </c>
      <c r="AB8" s="4">
        <v>738.04</v>
      </c>
      <c r="AC8" s="4">
        <v>738.04</v>
      </c>
    </row>
    <row r="9" spans="1:29" ht="75" x14ac:dyDescent="0.25">
      <c r="A9" s="3" t="s">
        <v>22</v>
      </c>
      <c r="B9" s="2" t="s">
        <v>23</v>
      </c>
      <c r="C9" s="2">
        <v>8201</v>
      </c>
      <c r="D9" s="2">
        <v>8251</v>
      </c>
      <c r="E9" s="4">
        <v>738.04</v>
      </c>
      <c r="F9" s="4">
        <v>738.04</v>
      </c>
      <c r="G9" s="4">
        <v>738.04</v>
      </c>
      <c r="H9" s="4">
        <v>738.04</v>
      </c>
      <c r="I9" s="4">
        <v>738.04</v>
      </c>
      <c r="J9" s="4">
        <v>738.04</v>
      </c>
      <c r="K9" s="4">
        <v>738.04</v>
      </c>
      <c r="L9" s="4">
        <v>738.04</v>
      </c>
      <c r="M9" s="4">
        <v>738.04</v>
      </c>
      <c r="N9" s="4">
        <v>738.04</v>
      </c>
      <c r="O9" s="4">
        <v>738.04</v>
      </c>
      <c r="P9" s="4">
        <v>738.04</v>
      </c>
      <c r="Q9" s="4">
        <v>738.04</v>
      </c>
      <c r="R9" s="4">
        <v>738.04</v>
      </c>
      <c r="S9" s="4">
        <v>738.04</v>
      </c>
      <c r="T9" s="4">
        <v>738.04</v>
      </c>
      <c r="U9" s="4">
        <v>738.04</v>
      </c>
      <c r="V9" s="4">
        <v>738.04</v>
      </c>
      <c r="W9" s="4">
        <v>738.04</v>
      </c>
      <c r="X9" s="4">
        <v>738.04</v>
      </c>
      <c r="Y9" s="4">
        <v>738.04</v>
      </c>
      <c r="Z9" s="4">
        <v>738.04</v>
      </c>
      <c r="AA9" s="4">
        <v>738.04</v>
      </c>
      <c r="AB9" s="4">
        <v>738.04</v>
      </c>
      <c r="AC9" s="4">
        <v>738.04</v>
      </c>
    </row>
    <row r="10" spans="1:29" ht="75" x14ac:dyDescent="0.25">
      <c r="A10" s="3" t="s">
        <v>24</v>
      </c>
      <c r="B10" s="2" t="s">
        <v>25</v>
      </c>
      <c r="C10" s="2">
        <v>8202</v>
      </c>
      <c r="D10" s="2">
        <v>8252</v>
      </c>
      <c r="E10" s="4">
        <v>738.04</v>
      </c>
      <c r="F10" s="4">
        <v>738.04</v>
      </c>
      <c r="G10" s="4">
        <v>738.04</v>
      </c>
      <c r="H10" s="4">
        <v>738.04</v>
      </c>
      <c r="I10" s="4">
        <v>738.04</v>
      </c>
      <c r="J10" s="4">
        <v>738.04</v>
      </c>
      <c r="K10" s="4">
        <v>738.04</v>
      </c>
      <c r="L10" s="4">
        <v>738.04</v>
      </c>
      <c r="M10" s="4">
        <v>738.04</v>
      </c>
      <c r="N10" s="4">
        <v>738.04</v>
      </c>
      <c r="O10" s="4">
        <v>738.04</v>
      </c>
      <c r="P10" s="4">
        <v>738.04</v>
      </c>
      <c r="Q10" s="4">
        <v>738.04</v>
      </c>
      <c r="R10" s="4">
        <v>738.04</v>
      </c>
      <c r="S10" s="4">
        <v>738.04</v>
      </c>
      <c r="T10" s="4">
        <v>738.04</v>
      </c>
      <c r="U10" s="4">
        <v>738.04</v>
      </c>
      <c r="V10" s="4">
        <v>738.04</v>
      </c>
      <c r="W10" s="4">
        <v>738.04</v>
      </c>
      <c r="X10" s="4">
        <v>738.04</v>
      </c>
      <c r="Y10" s="4">
        <v>738.04</v>
      </c>
      <c r="Z10" s="4">
        <v>738.04</v>
      </c>
      <c r="AA10" s="4">
        <v>738.04</v>
      </c>
      <c r="AB10" s="4">
        <v>738.04</v>
      </c>
      <c r="AC10" s="4">
        <v>738.04</v>
      </c>
    </row>
    <row r="11" spans="1:29" ht="93.75" x14ac:dyDescent="0.25">
      <c r="A11" s="3"/>
      <c r="B11" s="2" t="s">
        <v>26</v>
      </c>
      <c r="C11" s="2">
        <v>8203</v>
      </c>
      <c r="D11" s="2">
        <v>8253</v>
      </c>
      <c r="E11" s="4">
        <v>738.04</v>
      </c>
      <c r="F11" s="4">
        <v>738.04</v>
      </c>
      <c r="G11" s="4">
        <v>738.04</v>
      </c>
      <c r="H11" s="4">
        <v>738.04</v>
      </c>
      <c r="I11" s="4">
        <v>738.04</v>
      </c>
      <c r="J11" s="4">
        <v>738.04</v>
      </c>
      <c r="K11" s="4">
        <v>738.04</v>
      </c>
      <c r="L11" s="4">
        <v>738.04</v>
      </c>
      <c r="M11" s="4">
        <v>738.04</v>
      </c>
      <c r="N11" s="4">
        <v>738.04</v>
      </c>
      <c r="O11" s="4">
        <v>738.04</v>
      </c>
      <c r="P11" s="4">
        <v>738.04</v>
      </c>
      <c r="Q11" s="4">
        <v>738.04</v>
      </c>
      <c r="R11" s="4">
        <v>738.04</v>
      </c>
      <c r="S11" s="4">
        <v>738.04</v>
      </c>
      <c r="T11" s="4">
        <v>738.04</v>
      </c>
      <c r="U11" s="4">
        <v>738.04</v>
      </c>
      <c r="V11" s="4">
        <v>738.04</v>
      </c>
      <c r="W11" s="4">
        <v>738.04</v>
      </c>
      <c r="X11" s="4">
        <v>738.04</v>
      </c>
      <c r="Y11" s="4">
        <v>738.04</v>
      </c>
      <c r="Z11" s="4">
        <v>738.04</v>
      </c>
      <c r="AA11" s="4">
        <v>738.04</v>
      </c>
      <c r="AB11" s="4">
        <v>738.04</v>
      </c>
      <c r="AC11" s="4">
        <v>738.04</v>
      </c>
    </row>
    <row r="12" spans="1:29" ht="56.25" x14ac:dyDescent="0.25">
      <c r="A12" s="3" t="s">
        <v>27</v>
      </c>
      <c r="B12" s="2" t="s">
        <v>28</v>
      </c>
      <c r="C12" s="2">
        <v>892</v>
      </c>
      <c r="D12" s="2">
        <v>3892</v>
      </c>
      <c r="E12" s="4">
        <v>772.7</v>
      </c>
      <c r="F12" s="4">
        <v>772.7</v>
      </c>
      <c r="G12" s="4">
        <v>772.7</v>
      </c>
      <c r="H12" s="4">
        <v>772.7</v>
      </c>
      <c r="I12" s="4">
        <v>772.7</v>
      </c>
      <c r="J12" s="4">
        <v>772.7</v>
      </c>
      <c r="K12" s="4">
        <v>772.7</v>
      </c>
      <c r="L12" s="4">
        <v>772.7</v>
      </c>
      <c r="M12" s="4">
        <v>772.7</v>
      </c>
      <c r="N12" s="4">
        <v>772.7</v>
      </c>
      <c r="O12" s="4">
        <v>772.7</v>
      </c>
      <c r="P12" s="4">
        <v>772.7</v>
      </c>
      <c r="Q12" s="4">
        <v>772.7</v>
      </c>
      <c r="R12" s="4">
        <v>772.7</v>
      </c>
      <c r="S12" s="4">
        <v>772.7</v>
      </c>
      <c r="T12" s="4">
        <v>772.7</v>
      </c>
      <c r="U12" s="4">
        <v>772.7</v>
      </c>
      <c r="V12" s="4">
        <v>772.7</v>
      </c>
      <c r="W12" s="4">
        <v>772.7</v>
      </c>
      <c r="X12" s="4">
        <v>772.7</v>
      </c>
      <c r="Y12" s="4">
        <v>772.7</v>
      </c>
      <c r="Z12" s="4">
        <v>772.7</v>
      </c>
      <c r="AA12" s="4">
        <v>772.7</v>
      </c>
      <c r="AB12" s="4">
        <v>772.7</v>
      </c>
      <c r="AC12" s="4">
        <v>772.7</v>
      </c>
    </row>
    <row r="13" spans="1:29" ht="56.25" x14ac:dyDescent="0.25">
      <c r="A13" s="3"/>
      <c r="B13" s="2" t="s">
        <v>110</v>
      </c>
      <c r="C13" s="2">
        <v>8204</v>
      </c>
      <c r="D13" s="2">
        <v>8254</v>
      </c>
      <c r="E13" s="4">
        <v>738.04</v>
      </c>
      <c r="F13" s="4">
        <v>738.04</v>
      </c>
      <c r="G13" s="4">
        <v>738.04</v>
      </c>
      <c r="H13" s="4">
        <v>738.04</v>
      </c>
      <c r="I13" s="4">
        <v>738.04</v>
      </c>
      <c r="J13" s="4">
        <v>738.04</v>
      </c>
      <c r="K13" s="4">
        <v>738.04</v>
      </c>
      <c r="L13" s="4">
        <v>738.04</v>
      </c>
      <c r="M13" s="4">
        <v>738.04</v>
      </c>
      <c r="N13" s="4">
        <v>738.04</v>
      </c>
      <c r="O13" s="4">
        <v>738.04</v>
      </c>
      <c r="P13" s="4">
        <v>738.04</v>
      </c>
      <c r="Q13" s="4">
        <v>738.04</v>
      </c>
      <c r="R13" s="4">
        <v>738.04</v>
      </c>
      <c r="S13" s="4">
        <v>738.04</v>
      </c>
      <c r="T13" s="4">
        <v>738.04</v>
      </c>
      <c r="U13" s="4">
        <v>738.04</v>
      </c>
      <c r="V13" s="4">
        <v>738.04</v>
      </c>
      <c r="W13" s="4">
        <v>738.04</v>
      </c>
      <c r="X13" s="4">
        <v>738.04</v>
      </c>
      <c r="Y13" s="4">
        <v>738.04</v>
      </c>
      <c r="Z13" s="4">
        <v>738.04</v>
      </c>
      <c r="AA13" s="4">
        <v>738.04</v>
      </c>
      <c r="AB13" s="4">
        <v>738.04</v>
      </c>
      <c r="AC13" s="4">
        <v>738.04</v>
      </c>
    </row>
    <row r="14" spans="1:29" ht="75" x14ac:dyDescent="0.3">
      <c r="A14" s="3" t="s">
        <v>29</v>
      </c>
      <c r="B14" s="2" t="s">
        <v>30</v>
      </c>
      <c r="C14" s="2">
        <v>983</v>
      </c>
      <c r="D14" s="2">
        <v>3983</v>
      </c>
      <c r="E14" s="91">
        <v>150.94999999999999</v>
      </c>
      <c r="F14" s="91">
        <v>150.94999999999999</v>
      </c>
      <c r="G14" s="91">
        <v>150.94999999999999</v>
      </c>
      <c r="H14" s="91">
        <v>150.94999999999999</v>
      </c>
      <c r="I14" s="91">
        <v>150.94999999999999</v>
      </c>
      <c r="J14" s="91">
        <v>150.94999999999999</v>
      </c>
      <c r="K14" s="91">
        <v>150.94999999999999</v>
      </c>
      <c r="L14" s="91">
        <v>150.94999999999999</v>
      </c>
      <c r="M14" s="91">
        <v>150.94999999999999</v>
      </c>
      <c r="N14" s="91">
        <v>150.94999999999999</v>
      </c>
      <c r="O14" s="91">
        <v>150.94999999999999</v>
      </c>
      <c r="P14" s="91">
        <v>150.94999999999999</v>
      </c>
      <c r="Q14" s="91">
        <v>150.94999999999999</v>
      </c>
      <c r="R14" s="91">
        <v>150.94999999999999</v>
      </c>
      <c r="S14" s="91">
        <v>150.94999999999999</v>
      </c>
      <c r="T14" s="91">
        <v>150.94999999999999</v>
      </c>
      <c r="U14" s="91">
        <v>150.94999999999999</v>
      </c>
      <c r="V14" s="91">
        <v>150.94999999999999</v>
      </c>
      <c r="W14" s="91">
        <v>150.94999999999999</v>
      </c>
      <c r="X14" s="91">
        <v>150.94999999999999</v>
      </c>
      <c r="Y14" s="91">
        <v>150.94999999999999</v>
      </c>
      <c r="Z14" s="91">
        <v>150.94999999999999</v>
      </c>
      <c r="AA14" s="91">
        <v>150.94999999999999</v>
      </c>
      <c r="AB14" s="91">
        <v>150.94999999999999</v>
      </c>
      <c r="AC14" s="91">
        <v>150.94999999999999</v>
      </c>
    </row>
    <row r="15" spans="1:29" ht="37.5" x14ac:dyDescent="0.3">
      <c r="A15" s="3" t="s">
        <v>31</v>
      </c>
      <c r="B15" s="2" t="s">
        <v>32</v>
      </c>
      <c r="C15" s="2">
        <v>984</v>
      </c>
      <c r="D15" s="2">
        <v>3984</v>
      </c>
      <c r="E15" s="91">
        <v>33.56</v>
      </c>
      <c r="F15" s="91">
        <v>33.56</v>
      </c>
      <c r="G15" s="91">
        <v>33.56</v>
      </c>
      <c r="H15" s="91">
        <v>33.56</v>
      </c>
      <c r="I15" s="91">
        <v>33.56</v>
      </c>
      <c r="J15" s="91">
        <v>33.56</v>
      </c>
      <c r="K15" s="91">
        <v>33.56</v>
      </c>
      <c r="L15" s="91">
        <v>33.56</v>
      </c>
      <c r="M15" s="91">
        <v>33.56</v>
      </c>
      <c r="N15" s="91">
        <v>33.56</v>
      </c>
      <c r="O15" s="91">
        <v>33.56</v>
      </c>
      <c r="P15" s="91">
        <v>33.56</v>
      </c>
      <c r="Q15" s="91">
        <v>33.56</v>
      </c>
      <c r="R15" s="91">
        <v>33.56</v>
      </c>
      <c r="S15" s="91">
        <v>33.56</v>
      </c>
      <c r="T15" s="91">
        <v>33.56</v>
      </c>
      <c r="U15" s="91">
        <v>33.56</v>
      </c>
      <c r="V15" s="91">
        <v>33.56</v>
      </c>
      <c r="W15" s="91">
        <v>33.56</v>
      </c>
      <c r="X15" s="91">
        <v>33.56</v>
      </c>
      <c r="Y15" s="91">
        <v>33.56</v>
      </c>
      <c r="Z15" s="91">
        <v>33.56</v>
      </c>
      <c r="AA15" s="91">
        <v>33.56</v>
      </c>
      <c r="AB15" s="91">
        <v>33.56</v>
      </c>
      <c r="AC15" s="91">
        <v>33.56</v>
      </c>
    </row>
    <row r="16" spans="1:29" ht="56.25" x14ac:dyDescent="0.3">
      <c r="A16" s="3" t="s">
        <v>33</v>
      </c>
      <c r="B16" s="2" t="s">
        <v>34</v>
      </c>
      <c r="C16" s="2">
        <v>985</v>
      </c>
      <c r="D16" s="2">
        <v>3985</v>
      </c>
      <c r="E16" s="91">
        <v>33.56</v>
      </c>
      <c r="F16" s="91">
        <v>33.56</v>
      </c>
      <c r="G16" s="91">
        <v>33.56</v>
      </c>
      <c r="H16" s="91">
        <v>33.56</v>
      </c>
      <c r="I16" s="91">
        <v>33.56</v>
      </c>
      <c r="J16" s="91">
        <v>33.56</v>
      </c>
      <c r="K16" s="91">
        <v>33.56</v>
      </c>
      <c r="L16" s="91">
        <v>33.56</v>
      </c>
      <c r="M16" s="91">
        <v>33.56</v>
      </c>
      <c r="N16" s="91">
        <v>33.56</v>
      </c>
      <c r="O16" s="91">
        <v>33.56</v>
      </c>
      <c r="P16" s="91">
        <v>33.56</v>
      </c>
      <c r="Q16" s="91">
        <v>33.56</v>
      </c>
      <c r="R16" s="91">
        <v>33.56</v>
      </c>
      <c r="S16" s="91">
        <v>33.56</v>
      </c>
      <c r="T16" s="91">
        <v>33.56</v>
      </c>
      <c r="U16" s="91">
        <v>33.56</v>
      </c>
      <c r="V16" s="91">
        <v>33.56</v>
      </c>
      <c r="W16" s="91">
        <v>33.56</v>
      </c>
      <c r="X16" s="91">
        <v>33.56</v>
      </c>
      <c r="Y16" s="91">
        <v>33.56</v>
      </c>
      <c r="Z16" s="91">
        <v>33.56</v>
      </c>
      <c r="AA16" s="91">
        <v>33.56</v>
      </c>
      <c r="AB16" s="91">
        <v>33.56</v>
      </c>
      <c r="AC16" s="91">
        <v>33.56</v>
      </c>
    </row>
    <row r="17" spans="1:29" ht="37.5" x14ac:dyDescent="0.3">
      <c r="A17" s="3" t="s">
        <v>35</v>
      </c>
      <c r="B17" s="2" t="s">
        <v>36</v>
      </c>
      <c r="C17" s="2">
        <v>986</v>
      </c>
      <c r="D17" s="2">
        <v>3986</v>
      </c>
      <c r="E17" s="91">
        <v>120</v>
      </c>
      <c r="F17" s="91">
        <v>120</v>
      </c>
      <c r="G17" s="91">
        <v>120</v>
      </c>
      <c r="H17" s="91">
        <v>120</v>
      </c>
      <c r="I17" s="91">
        <v>120</v>
      </c>
      <c r="J17" s="91">
        <v>120</v>
      </c>
      <c r="K17" s="91">
        <v>120</v>
      </c>
      <c r="L17" s="91">
        <v>120</v>
      </c>
      <c r="M17" s="91">
        <v>120</v>
      </c>
      <c r="N17" s="91">
        <v>120</v>
      </c>
      <c r="O17" s="91">
        <v>120</v>
      </c>
      <c r="P17" s="91">
        <v>120</v>
      </c>
      <c r="Q17" s="91">
        <v>120</v>
      </c>
      <c r="R17" s="91">
        <v>120</v>
      </c>
      <c r="S17" s="91">
        <v>120</v>
      </c>
      <c r="T17" s="91">
        <v>120</v>
      </c>
      <c r="U17" s="91">
        <v>120</v>
      </c>
      <c r="V17" s="91">
        <v>120</v>
      </c>
      <c r="W17" s="91">
        <v>120</v>
      </c>
      <c r="X17" s="91">
        <v>120</v>
      </c>
      <c r="Y17" s="91">
        <v>120</v>
      </c>
      <c r="Z17" s="91">
        <v>120</v>
      </c>
      <c r="AA17" s="91">
        <v>120</v>
      </c>
      <c r="AB17" s="91">
        <v>120</v>
      </c>
      <c r="AC17" s="91">
        <v>120</v>
      </c>
    </row>
    <row r="18" spans="1:29" ht="37.5" x14ac:dyDescent="0.3">
      <c r="A18" s="3" t="s">
        <v>37</v>
      </c>
      <c r="B18" s="2" t="s">
        <v>38</v>
      </c>
      <c r="C18" s="2">
        <v>987</v>
      </c>
      <c r="D18" s="2">
        <v>3987</v>
      </c>
      <c r="E18" s="91">
        <v>120</v>
      </c>
      <c r="F18" s="91">
        <v>120</v>
      </c>
      <c r="G18" s="91">
        <v>120</v>
      </c>
      <c r="H18" s="91">
        <v>120</v>
      </c>
      <c r="I18" s="91">
        <v>120</v>
      </c>
      <c r="J18" s="91">
        <v>120</v>
      </c>
      <c r="K18" s="91">
        <v>120</v>
      </c>
      <c r="L18" s="91">
        <v>120</v>
      </c>
      <c r="M18" s="91">
        <v>120</v>
      </c>
      <c r="N18" s="91">
        <v>120</v>
      </c>
      <c r="O18" s="91">
        <v>120</v>
      </c>
      <c r="P18" s="91">
        <v>120</v>
      </c>
      <c r="Q18" s="91">
        <v>120</v>
      </c>
      <c r="R18" s="91">
        <v>120</v>
      </c>
      <c r="S18" s="91">
        <v>120</v>
      </c>
      <c r="T18" s="91">
        <v>120</v>
      </c>
      <c r="U18" s="91">
        <v>120</v>
      </c>
      <c r="V18" s="91">
        <v>120</v>
      </c>
      <c r="W18" s="91">
        <v>120</v>
      </c>
      <c r="X18" s="91">
        <v>120</v>
      </c>
      <c r="Y18" s="91">
        <v>120</v>
      </c>
      <c r="Z18" s="91">
        <v>120</v>
      </c>
      <c r="AA18" s="91">
        <v>120</v>
      </c>
      <c r="AB18" s="91">
        <v>120</v>
      </c>
      <c r="AC18" s="91">
        <v>120</v>
      </c>
    </row>
    <row r="19" spans="1:29" ht="56.25" x14ac:dyDescent="0.3">
      <c r="A19" s="3"/>
      <c r="B19" s="2" t="s">
        <v>39</v>
      </c>
      <c r="C19" s="2">
        <v>988</v>
      </c>
      <c r="D19" s="2">
        <v>3988</v>
      </c>
      <c r="E19" s="91">
        <v>75.47</v>
      </c>
      <c r="F19" s="91">
        <v>75.47</v>
      </c>
      <c r="G19" s="91">
        <v>75.47</v>
      </c>
      <c r="H19" s="91">
        <v>75.47</v>
      </c>
      <c r="I19" s="91">
        <v>75.47</v>
      </c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</row>
    <row r="20" spans="1:29" ht="37.5" x14ac:dyDescent="0.3">
      <c r="A20" s="3"/>
      <c r="B20" s="2" t="s">
        <v>40</v>
      </c>
      <c r="C20" s="2">
        <v>8215</v>
      </c>
      <c r="D20" s="2">
        <v>8265</v>
      </c>
      <c r="E20" s="91">
        <v>75.47</v>
      </c>
      <c r="F20" s="91"/>
      <c r="G20" s="91"/>
      <c r="H20" s="83"/>
      <c r="I20" s="83"/>
      <c r="J20" s="91">
        <v>75.47</v>
      </c>
      <c r="K20" s="91">
        <v>75.47</v>
      </c>
      <c r="L20" s="91">
        <v>75.47</v>
      </c>
      <c r="M20" s="91">
        <v>75.47</v>
      </c>
      <c r="N20" s="91">
        <v>75.47</v>
      </c>
      <c r="O20" s="91">
        <v>75.47</v>
      </c>
      <c r="P20" s="91">
        <v>75.47</v>
      </c>
      <c r="Q20" s="91">
        <v>75.47</v>
      </c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</row>
    <row r="21" spans="1:29" ht="18.75" x14ac:dyDescent="0.3">
      <c r="A21" s="3" t="s">
        <v>41</v>
      </c>
      <c r="B21" s="2" t="s">
        <v>42</v>
      </c>
      <c r="C21" s="2">
        <v>989</v>
      </c>
      <c r="D21" s="2">
        <v>3989</v>
      </c>
      <c r="E21" s="91">
        <v>250</v>
      </c>
      <c r="F21" s="91">
        <v>250</v>
      </c>
      <c r="G21" s="91"/>
      <c r="H21" s="91">
        <v>250</v>
      </c>
      <c r="I21" s="83"/>
      <c r="J21" s="91">
        <v>250</v>
      </c>
      <c r="K21" s="83"/>
      <c r="L21" s="91">
        <v>250</v>
      </c>
      <c r="M21" s="83"/>
      <c r="N21" s="91">
        <v>250</v>
      </c>
      <c r="O21" s="83"/>
      <c r="P21" s="83"/>
      <c r="Q21" s="91">
        <v>250</v>
      </c>
      <c r="R21" s="83"/>
      <c r="S21" s="91">
        <v>250</v>
      </c>
      <c r="T21" s="83"/>
      <c r="U21" s="91">
        <v>250</v>
      </c>
      <c r="V21" s="83"/>
      <c r="W21" s="83"/>
      <c r="X21" s="91">
        <v>250</v>
      </c>
      <c r="Y21" s="83"/>
      <c r="Z21" s="83"/>
      <c r="AA21" s="91">
        <v>250</v>
      </c>
      <c r="AB21" s="83"/>
      <c r="AC21" s="83"/>
    </row>
    <row r="22" spans="1:29" ht="37.5" x14ac:dyDescent="0.3">
      <c r="A22" s="3" t="s">
        <v>41</v>
      </c>
      <c r="B22" s="2" t="s">
        <v>43</v>
      </c>
      <c r="C22" s="2">
        <v>899</v>
      </c>
      <c r="D22" s="2">
        <v>3992</v>
      </c>
      <c r="E22" s="91">
        <v>225</v>
      </c>
      <c r="F22" s="91">
        <v>225</v>
      </c>
      <c r="G22" s="91"/>
      <c r="H22" s="91">
        <v>225</v>
      </c>
      <c r="I22" s="83"/>
      <c r="J22" s="91">
        <v>225</v>
      </c>
      <c r="K22" s="83"/>
      <c r="L22" s="91">
        <v>225</v>
      </c>
      <c r="M22" s="83"/>
      <c r="N22" s="91">
        <v>225</v>
      </c>
      <c r="O22" s="83"/>
      <c r="P22" s="83"/>
      <c r="Q22" s="91">
        <v>225</v>
      </c>
      <c r="R22" s="83"/>
      <c r="S22" s="91">
        <v>225</v>
      </c>
      <c r="T22" s="83"/>
      <c r="U22" s="91">
        <v>225</v>
      </c>
      <c r="V22" s="83"/>
      <c r="W22" s="83"/>
      <c r="X22" s="91">
        <v>225</v>
      </c>
      <c r="Y22" s="83"/>
      <c r="Z22" s="83"/>
      <c r="AA22" s="91">
        <v>225</v>
      </c>
      <c r="AB22" s="83"/>
      <c r="AC22" s="83"/>
    </row>
    <row r="23" spans="1:29" ht="37.5" x14ac:dyDescent="0.3">
      <c r="A23" s="3" t="s">
        <v>44</v>
      </c>
      <c r="B23" s="2" t="s">
        <v>45</v>
      </c>
      <c r="C23" s="2">
        <v>8205</v>
      </c>
      <c r="D23" s="2">
        <v>8255</v>
      </c>
      <c r="E23" s="91">
        <v>200</v>
      </c>
      <c r="F23" s="91">
        <v>200</v>
      </c>
      <c r="G23" s="91"/>
      <c r="H23" s="91">
        <v>200</v>
      </c>
      <c r="I23" s="83"/>
      <c r="J23" s="91">
        <v>200</v>
      </c>
      <c r="K23" s="83"/>
      <c r="L23" s="91">
        <v>200</v>
      </c>
      <c r="M23" s="83"/>
      <c r="N23" s="91">
        <v>200</v>
      </c>
      <c r="O23" s="83"/>
      <c r="P23" s="83"/>
      <c r="Q23" s="91">
        <v>200</v>
      </c>
      <c r="R23" s="83"/>
      <c r="S23" s="91">
        <v>200</v>
      </c>
      <c r="T23" s="83"/>
      <c r="U23" s="91">
        <v>200</v>
      </c>
      <c r="V23" s="83"/>
      <c r="W23" s="83"/>
      <c r="X23" s="91">
        <v>200</v>
      </c>
      <c r="Y23" s="83"/>
      <c r="Z23" s="83"/>
      <c r="AA23" s="91">
        <v>200</v>
      </c>
      <c r="AB23" s="83"/>
      <c r="AC23" s="83"/>
    </row>
    <row r="24" spans="1:29" ht="56.25" x14ac:dyDescent="0.3">
      <c r="A24" s="3" t="s">
        <v>44</v>
      </c>
      <c r="B24" s="2" t="s">
        <v>46</v>
      </c>
      <c r="C24" s="2">
        <v>8206</v>
      </c>
      <c r="D24" s="2">
        <v>8256</v>
      </c>
      <c r="E24" s="91">
        <v>180</v>
      </c>
      <c r="F24" s="91">
        <v>180</v>
      </c>
      <c r="G24" s="91"/>
      <c r="H24" s="91">
        <v>180</v>
      </c>
      <c r="I24" s="83"/>
      <c r="J24" s="91">
        <v>180</v>
      </c>
      <c r="K24" s="83"/>
      <c r="L24" s="91">
        <v>180</v>
      </c>
      <c r="M24" s="83"/>
      <c r="N24" s="91">
        <v>180</v>
      </c>
      <c r="O24" s="83"/>
      <c r="P24" s="83"/>
      <c r="Q24" s="91">
        <v>200</v>
      </c>
      <c r="R24" s="83"/>
      <c r="S24" s="91">
        <v>200</v>
      </c>
      <c r="T24" s="83"/>
      <c r="U24" s="91">
        <v>200</v>
      </c>
      <c r="V24" s="83"/>
      <c r="W24" s="83"/>
      <c r="X24" s="91">
        <v>200</v>
      </c>
      <c r="Y24" s="83"/>
      <c r="Z24" s="83"/>
      <c r="AA24" s="91">
        <v>200</v>
      </c>
      <c r="AB24" s="83"/>
      <c r="AC24" s="83"/>
    </row>
    <row r="25" spans="1:29" ht="18.75" x14ac:dyDescent="0.3">
      <c r="A25" s="3" t="s">
        <v>47</v>
      </c>
      <c r="B25" s="2" t="s">
        <v>48</v>
      </c>
      <c r="C25" s="2">
        <v>8207</v>
      </c>
      <c r="D25" s="2">
        <v>8257</v>
      </c>
      <c r="E25" s="91">
        <v>289.18</v>
      </c>
      <c r="F25" s="91">
        <v>289.18</v>
      </c>
      <c r="G25" s="91"/>
      <c r="H25" s="91">
        <v>289.18</v>
      </c>
      <c r="I25" s="83"/>
      <c r="J25" s="91">
        <v>289.18</v>
      </c>
      <c r="K25" s="83"/>
      <c r="L25" s="91">
        <v>289.18</v>
      </c>
      <c r="M25" s="83"/>
      <c r="N25" s="91">
        <v>289.18</v>
      </c>
      <c r="O25" s="83"/>
      <c r="P25" s="83"/>
      <c r="Q25" s="91">
        <v>289.18</v>
      </c>
      <c r="R25" s="83"/>
      <c r="S25" s="91">
        <v>289.18</v>
      </c>
      <c r="T25" s="83"/>
      <c r="U25" s="91">
        <v>289.18</v>
      </c>
      <c r="V25" s="83"/>
      <c r="W25" s="83"/>
      <c r="X25" s="91">
        <v>289.18</v>
      </c>
      <c r="Y25" s="83"/>
      <c r="Z25" s="83"/>
      <c r="AA25" s="91">
        <v>289.18</v>
      </c>
      <c r="AB25" s="83"/>
      <c r="AC25" s="83"/>
    </row>
    <row r="26" spans="1:29" ht="37.5" x14ac:dyDescent="0.3">
      <c r="A26" s="3" t="s">
        <v>47</v>
      </c>
      <c r="B26" s="2" t="s">
        <v>49</v>
      </c>
      <c r="C26" s="2">
        <v>8208</v>
      </c>
      <c r="D26" s="2">
        <v>8258</v>
      </c>
      <c r="E26" s="91">
        <v>260.26</v>
      </c>
      <c r="F26" s="91">
        <v>260.26</v>
      </c>
      <c r="G26" s="91"/>
      <c r="H26" s="91">
        <v>260.26</v>
      </c>
      <c r="I26" s="83"/>
      <c r="J26" s="91">
        <v>260.26</v>
      </c>
      <c r="K26" s="83"/>
      <c r="L26" s="91">
        <v>260.26</v>
      </c>
      <c r="M26" s="83"/>
      <c r="N26" s="91">
        <v>260.26</v>
      </c>
      <c r="O26" s="83"/>
      <c r="P26" s="83"/>
      <c r="Q26" s="91">
        <v>260.26</v>
      </c>
      <c r="R26" s="83"/>
      <c r="S26" s="91">
        <v>260.26</v>
      </c>
      <c r="T26" s="83"/>
      <c r="U26" s="91">
        <v>260.26</v>
      </c>
      <c r="V26" s="83"/>
      <c r="W26" s="83"/>
      <c r="X26" s="91">
        <v>260.26</v>
      </c>
      <c r="Y26" s="83"/>
      <c r="Z26" s="83"/>
      <c r="AA26" s="91">
        <v>260.26</v>
      </c>
      <c r="AB26" s="83"/>
      <c r="AC26" s="83"/>
    </row>
    <row r="27" spans="1:29" ht="37.5" x14ac:dyDescent="0.3">
      <c r="A27" s="3" t="s">
        <v>50</v>
      </c>
      <c r="B27" s="2" t="s">
        <v>51</v>
      </c>
      <c r="C27" s="2">
        <v>8209</v>
      </c>
      <c r="D27" s="2">
        <v>8259</v>
      </c>
      <c r="E27" s="91">
        <v>289.18</v>
      </c>
      <c r="F27" s="91">
        <v>289.18</v>
      </c>
      <c r="G27" s="91"/>
      <c r="H27" s="91">
        <v>289.18</v>
      </c>
      <c r="I27" s="83"/>
      <c r="J27" s="91">
        <v>289.18</v>
      </c>
      <c r="K27" s="83"/>
      <c r="L27" s="91">
        <v>289.18</v>
      </c>
      <c r="M27" s="83"/>
      <c r="N27" s="91">
        <v>289.18</v>
      </c>
      <c r="O27" s="83"/>
      <c r="P27" s="83"/>
      <c r="Q27" s="91">
        <v>289.18</v>
      </c>
      <c r="R27" s="83"/>
      <c r="S27" s="91">
        <v>289.18</v>
      </c>
      <c r="T27" s="83"/>
      <c r="U27" s="91">
        <v>289.18</v>
      </c>
      <c r="V27" s="83"/>
      <c r="W27" s="83"/>
      <c r="X27" s="91">
        <v>289.18</v>
      </c>
      <c r="Y27" s="83"/>
      <c r="Z27" s="83"/>
      <c r="AA27" s="91">
        <v>289.18</v>
      </c>
      <c r="AB27" s="83"/>
      <c r="AC27" s="83"/>
    </row>
    <row r="28" spans="1:29" ht="37.5" x14ac:dyDescent="0.3">
      <c r="A28" s="3" t="s">
        <v>50</v>
      </c>
      <c r="B28" s="2" t="s">
        <v>51</v>
      </c>
      <c r="C28" s="2">
        <v>8210</v>
      </c>
      <c r="D28" s="2">
        <v>8260</v>
      </c>
      <c r="E28" s="91">
        <v>260.26</v>
      </c>
      <c r="F28" s="91">
        <v>260.26</v>
      </c>
      <c r="G28" s="91"/>
      <c r="H28" s="91">
        <v>260.26</v>
      </c>
      <c r="I28" s="83"/>
      <c r="J28" s="91">
        <v>260.26</v>
      </c>
      <c r="K28" s="83"/>
      <c r="L28" s="91">
        <v>260.26</v>
      </c>
      <c r="M28" s="83"/>
      <c r="N28" s="91">
        <v>260.26</v>
      </c>
      <c r="O28" s="83"/>
      <c r="P28" s="83"/>
      <c r="Q28" s="91">
        <v>260.26</v>
      </c>
      <c r="R28" s="83"/>
      <c r="S28" s="91">
        <v>260.26</v>
      </c>
      <c r="T28" s="83"/>
      <c r="U28" s="91">
        <v>260.26</v>
      </c>
      <c r="V28" s="83"/>
      <c r="W28" s="83"/>
      <c r="X28" s="91">
        <v>260.26</v>
      </c>
      <c r="Y28" s="83"/>
      <c r="Z28" s="83"/>
      <c r="AA28" s="91">
        <v>260.26</v>
      </c>
      <c r="AB28" s="83"/>
      <c r="AC28" s="83"/>
    </row>
    <row r="29" spans="1:29" ht="37.5" x14ac:dyDescent="0.3">
      <c r="A29" s="3" t="s">
        <v>52</v>
      </c>
      <c r="B29" s="2" t="s">
        <v>53</v>
      </c>
      <c r="C29" s="2">
        <v>990</v>
      </c>
      <c r="D29" s="2">
        <v>3990</v>
      </c>
      <c r="E29" s="91">
        <v>407.71</v>
      </c>
      <c r="F29" s="91"/>
      <c r="G29" s="91"/>
      <c r="H29" s="91">
        <v>407.71</v>
      </c>
      <c r="I29" s="91">
        <v>407.71</v>
      </c>
      <c r="J29" s="91">
        <v>407.71</v>
      </c>
      <c r="K29" s="91">
        <v>407.71</v>
      </c>
      <c r="L29" s="91">
        <v>407.71</v>
      </c>
      <c r="M29" s="91">
        <v>407.71</v>
      </c>
      <c r="N29" s="91">
        <v>407.71</v>
      </c>
      <c r="O29" s="91">
        <v>407.71</v>
      </c>
      <c r="P29" s="91">
        <v>407.71</v>
      </c>
      <c r="Q29" s="91">
        <v>407.71</v>
      </c>
      <c r="R29" s="91">
        <v>407.71</v>
      </c>
      <c r="S29" s="91">
        <v>407.71</v>
      </c>
      <c r="T29" s="91">
        <v>407.71</v>
      </c>
      <c r="U29" s="91">
        <v>407.71</v>
      </c>
      <c r="V29" s="91">
        <v>407.71</v>
      </c>
      <c r="W29" s="91">
        <v>407.71</v>
      </c>
      <c r="X29" s="91">
        <v>407.71</v>
      </c>
      <c r="Y29" s="91">
        <v>407.71</v>
      </c>
      <c r="Z29" s="91">
        <v>407.71</v>
      </c>
      <c r="AA29" s="91">
        <v>407.71</v>
      </c>
      <c r="AB29" s="91">
        <v>407.71</v>
      </c>
      <c r="AC29" s="91">
        <v>407.71</v>
      </c>
    </row>
    <row r="30" spans="1:29" ht="18.75" x14ac:dyDescent="0.3">
      <c r="A30" s="3" t="s">
        <v>54</v>
      </c>
      <c r="B30" s="2" t="s">
        <v>55</v>
      </c>
      <c r="C30" s="2">
        <v>991</v>
      </c>
      <c r="D30" s="2">
        <v>3991</v>
      </c>
      <c r="E30" s="91">
        <v>398.68</v>
      </c>
      <c r="F30" s="91"/>
      <c r="G30" s="91"/>
      <c r="H30" s="91"/>
      <c r="I30" s="91"/>
      <c r="J30" s="91">
        <v>398.68</v>
      </c>
      <c r="K30" s="91">
        <v>398.68</v>
      </c>
      <c r="L30" s="91">
        <v>398.68</v>
      </c>
      <c r="M30" s="91">
        <v>398.68</v>
      </c>
      <c r="N30" s="91">
        <v>398.68</v>
      </c>
      <c r="O30" s="91">
        <v>398.68</v>
      </c>
      <c r="P30" s="91">
        <v>398.68</v>
      </c>
      <c r="Q30" s="91">
        <v>398.68</v>
      </c>
      <c r="R30" s="91">
        <v>398.68</v>
      </c>
      <c r="S30" s="91">
        <v>398.68</v>
      </c>
      <c r="T30" s="91">
        <v>398.68</v>
      </c>
      <c r="U30" s="91">
        <v>398.68</v>
      </c>
      <c r="V30" s="91">
        <v>398.68</v>
      </c>
      <c r="W30" s="91">
        <v>398.68</v>
      </c>
      <c r="X30" s="91">
        <v>398.68</v>
      </c>
      <c r="Y30" s="91">
        <v>398.68</v>
      </c>
      <c r="Z30" s="91">
        <v>398.68</v>
      </c>
      <c r="AA30" s="91">
        <v>398.68</v>
      </c>
      <c r="AB30" s="91">
        <v>398.68</v>
      </c>
      <c r="AC30" s="91">
        <v>398.68</v>
      </c>
    </row>
    <row r="31" spans="1:29" ht="37.5" x14ac:dyDescent="0.3">
      <c r="A31" s="3" t="s">
        <v>56</v>
      </c>
      <c r="B31" s="2" t="s">
        <v>57</v>
      </c>
      <c r="C31" s="2">
        <v>993</v>
      </c>
      <c r="D31" s="2">
        <v>3993</v>
      </c>
      <c r="E31" s="91">
        <v>337.81</v>
      </c>
      <c r="F31" s="91"/>
      <c r="G31" s="91"/>
      <c r="H31" s="91"/>
      <c r="I31" s="91"/>
      <c r="J31" s="91">
        <v>337.81</v>
      </c>
      <c r="K31" s="91">
        <v>337.81</v>
      </c>
      <c r="L31" s="91">
        <v>337.81</v>
      </c>
      <c r="M31" s="91">
        <v>337.81</v>
      </c>
      <c r="N31" s="91">
        <v>337.81</v>
      </c>
      <c r="O31" s="91">
        <v>337.81</v>
      </c>
      <c r="P31" s="91">
        <v>337.81</v>
      </c>
      <c r="Q31" s="91">
        <v>337.81</v>
      </c>
      <c r="R31" s="91">
        <v>337.81</v>
      </c>
      <c r="S31" s="91">
        <v>337.81</v>
      </c>
      <c r="T31" s="91">
        <v>337.81</v>
      </c>
      <c r="U31" s="91">
        <v>337.81</v>
      </c>
      <c r="V31" s="91">
        <v>337.81</v>
      </c>
      <c r="W31" s="91">
        <v>337.81</v>
      </c>
      <c r="X31" s="91">
        <v>337.81</v>
      </c>
      <c r="Y31" s="91">
        <v>337.81</v>
      </c>
      <c r="Z31" s="91">
        <v>337.81</v>
      </c>
      <c r="AA31" s="91">
        <v>337.81</v>
      </c>
      <c r="AB31" s="91">
        <v>337.81</v>
      </c>
      <c r="AC31" s="91">
        <v>337.81</v>
      </c>
    </row>
    <row r="32" spans="1:29" ht="93.75" customHeight="1" x14ac:dyDescent="0.3">
      <c r="A32" s="3" t="s">
        <v>58</v>
      </c>
      <c r="B32" s="2" t="s">
        <v>59</v>
      </c>
      <c r="C32" s="2">
        <v>998</v>
      </c>
      <c r="D32" s="2">
        <v>999</v>
      </c>
      <c r="E32" s="91">
        <v>230.72</v>
      </c>
      <c r="F32" s="91"/>
      <c r="G32" s="91"/>
      <c r="H32" s="83"/>
      <c r="I32" s="83"/>
      <c r="J32" s="83"/>
      <c r="K32" s="83"/>
      <c r="L32" s="83"/>
      <c r="M32" s="83">
        <v>230.72</v>
      </c>
      <c r="N32" s="4"/>
      <c r="O32" s="83"/>
      <c r="P32" s="4">
        <v>230.72</v>
      </c>
      <c r="Q32" s="4"/>
      <c r="R32" s="4">
        <v>230.72</v>
      </c>
      <c r="S32" s="4"/>
      <c r="T32" s="4"/>
      <c r="U32" s="4"/>
      <c r="V32" s="4"/>
      <c r="W32" s="4">
        <v>230.72</v>
      </c>
      <c r="X32" s="4"/>
      <c r="Y32" s="83"/>
      <c r="Z32" s="83"/>
      <c r="AA32" s="83"/>
      <c r="AB32" s="4">
        <v>230.72</v>
      </c>
      <c r="AC32" s="4">
        <v>230.72</v>
      </c>
    </row>
    <row r="33" spans="1:33" ht="116.25" customHeight="1" x14ac:dyDescent="0.25">
      <c r="A33" s="3" t="s">
        <v>60</v>
      </c>
      <c r="B33" s="2" t="s">
        <v>61</v>
      </c>
      <c r="C33" s="2">
        <v>994</v>
      </c>
      <c r="D33" s="2">
        <v>3994</v>
      </c>
      <c r="E33" s="4">
        <v>738.04</v>
      </c>
      <c r="F33" s="4">
        <v>738.04</v>
      </c>
      <c r="G33" s="4">
        <v>738.04</v>
      </c>
      <c r="H33" s="4">
        <v>738.04</v>
      </c>
      <c r="I33" s="4">
        <v>738.04</v>
      </c>
      <c r="J33" s="4"/>
      <c r="K33" s="4"/>
      <c r="L33" s="4">
        <v>738.04</v>
      </c>
      <c r="M33" s="4">
        <v>738.04</v>
      </c>
      <c r="N33" s="4"/>
      <c r="O33" s="4">
        <v>738.04</v>
      </c>
      <c r="P33" s="4"/>
      <c r="Q33" s="4">
        <v>738.04</v>
      </c>
      <c r="R33" s="4">
        <v>738.04</v>
      </c>
      <c r="S33" s="4"/>
      <c r="T33" s="4"/>
      <c r="U33" s="4">
        <v>738.04</v>
      </c>
      <c r="V33" s="4">
        <v>738.04</v>
      </c>
      <c r="W33" s="4"/>
      <c r="X33" s="4"/>
      <c r="Y33" s="4">
        <v>738.04</v>
      </c>
      <c r="Z33" s="4"/>
      <c r="AA33" s="4">
        <v>738.04</v>
      </c>
      <c r="AB33" s="4"/>
      <c r="AC33" s="4">
        <v>738.04</v>
      </c>
    </row>
    <row r="34" spans="1:33" ht="48" customHeight="1" x14ac:dyDescent="0.3">
      <c r="A34" s="3" t="s">
        <v>62</v>
      </c>
      <c r="B34" s="2" t="s">
        <v>63</v>
      </c>
      <c r="C34" s="2">
        <v>995</v>
      </c>
      <c r="D34" s="2">
        <v>3995</v>
      </c>
      <c r="E34" s="6">
        <v>185.25</v>
      </c>
      <c r="F34" s="6"/>
      <c r="G34" s="6"/>
      <c r="H34" s="83"/>
      <c r="I34" s="83"/>
      <c r="J34" s="4">
        <v>185.25</v>
      </c>
      <c r="K34" s="83"/>
      <c r="L34" s="4">
        <v>185.25</v>
      </c>
      <c r="M34" s="83"/>
      <c r="N34" s="4">
        <v>185.25</v>
      </c>
      <c r="O34" s="83"/>
      <c r="P34" s="83"/>
      <c r="Q34" s="4">
        <v>185.25</v>
      </c>
      <c r="R34" s="4">
        <v>185.25</v>
      </c>
      <c r="S34" s="4">
        <v>185.25</v>
      </c>
      <c r="T34" s="4">
        <v>185.25</v>
      </c>
      <c r="U34" s="4">
        <v>185.25</v>
      </c>
      <c r="V34" s="4">
        <v>185.25</v>
      </c>
      <c r="W34" s="4">
        <v>185.25</v>
      </c>
      <c r="X34" s="83"/>
      <c r="Y34" s="83"/>
      <c r="Z34" s="83"/>
      <c r="AA34" s="83"/>
      <c r="AB34" s="83"/>
      <c r="AC34" s="83"/>
    </row>
    <row r="35" spans="1:33" ht="48" customHeight="1" x14ac:dyDescent="0.3">
      <c r="A35" s="3" t="s">
        <v>64</v>
      </c>
      <c r="B35" s="2" t="s">
        <v>65</v>
      </c>
      <c r="C35" s="2">
        <v>893</v>
      </c>
      <c r="D35" s="2">
        <v>3893</v>
      </c>
      <c r="E35" s="6">
        <v>854</v>
      </c>
      <c r="F35" s="6"/>
      <c r="G35" s="6"/>
      <c r="H35" s="83"/>
      <c r="I35" s="83"/>
      <c r="J35" s="4">
        <v>854</v>
      </c>
      <c r="K35" s="83"/>
      <c r="L35" s="4">
        <v>854</v>
      </c>
      <c r="M35" s="83"/>
      <c r="N35" s="4">
        <v>854</v>
      </c>
      <c r="O35" s="83"/>
      <c r="P35" s="83"/>
      <c r="Q35" s="4">
        <v>854</v>
      </c>
      <c r="R35" s="83"/>
      <c r="S35" s="4">
        <v>854</v>
      </c>
      <c r="T35" s="83"/>
      <c r="U35" s="4">
        <v>854</v>
      </c>
      <c r="V35" s="83"/>
      <c r="W35" s="83"/>
      <c r="X35" s="83"/>
      <c r="Y35" s="83"/>
      <c r="Z35" s="83"/>
      <c r="AA35" s="83"/>
      <c r="AB35" s="83"/>
      <c r="AC35" s="83"/>
    </row>
    <row r="36" spans="1:33" ht="68.25" customHeight="1" x14ac:dyDescent="0.3">
      <c r="A36" s="3" t="s">
        <v>64</v>
      </c>
      <c r="B36" s="2" t="s">
        <v>66</v>
      </c>
      <c r="C36" s="2">
        <v>898</v>
      </c>
      <c r="D36" s="2">
        <v>3898</v>
      </c>
      <c r="E36" s="6">
        <v>768.6</v>
      </c>
      <c r="F36" s="6"/>
      <c r="G36" s="6"/>
      <c r="H36" s="83"/>
      <c r="I36" s="83"/>
      <c r="J36" s="4">
        <v>768.6</v>
      </c>
      <c r="K36" s="83"/>
      <c r="L36" s="4">
        <v>768.6</v>
      </c>
      <c r="M36" s="83"/>
      <c r="N36" s="4">
        <v>768.6</v>
      </c>
      <c r="O36" s="83"/>
      <c r="P36" s="83"/>
      <c r="Q36" s="4">
        <v>768.6</v>
      </c>
      <c r="R36" s="83"/>
      <c r="S36" s="4">
        <v>768.6</v>
      </c>
      <c r="T36" s="83"/>
      <c r="U36" s="4">
        <v>768.6</v>
      </c>
      <c r="V36" s="83"/>
      <c r="W36" s="83"/>
      <c r="X36" s="83"/>
      <c r="Y36" s="83"/>
      <c r="Z36" s="83"/>
      <c r="AA36" s="83"/>
      <c r="AB36" s="83"/>
      <c r="AC36" s="83"/>
    </row>
    <row r="37" spans="1:33" ht="62.25" customHeight="1" x14ac:dyDescent="0.3">
      <c r="A37" s="3" t="s">
        <v>64</v>
      </c>
      <c r="B37" s="2" t="s">
        <v>67</v>
      </c>
      <c r="C37" s="2">
        <v>8211</v>
      </c>
      <c r="D37" s="2">
        <v>8261</v>
      </c>
      <c r="E37" s="6">
        <v>1350</v>
      </c>
      <c r="F37" s="6"/>
      <c r="G37" s="6"/>
      <c r="H37" s="83"/>
      <c r="I37" s="83"/>
      <c r="J37" s="4">
        <v>1350</v>
      </c>
      <c r="K37" s="83"/>
      <c r="L37" s="4">
        <v>1350</v>
      </c>
      <c r="M37" s="83"/>
      <c r="N37" s="4">
        <v>1350</v>
      </c>
      <c r="O37" s="83"/>
      <c r="P37" s="83"/>
      <c r="Q37" s="4">
        <v>1350</v>
      </c>
      <c r="R37" s="83"/>
      <c r="S37" s="4">
        <v>1350</v>
      </c>
      <c r="T37" s="83"/>
      <c r="U37" s="4">
        <v>1350</v>
      </c>
      <c r="V37" s="83"/>
      <c r="W37" s="83"/>
      <c r="X37" s="83"/>
      <c r="Y37" s="83"/>
      <c r="Z37" s="83"/>
      <c r="AA37" s="83"/>
      <c r="AB37" s="83"/>
      <c r="AC37" s="83"/>
    </row>
    <row r="38" spans="1:33" ht="62.25" customHeight="1" x14ac:dyDescent="0.3">
      <c r="A38" s="3" t="s">
        <v>68</v>
      </c>
      <c r="B38" s="2" t="s">
        <v>69</v>
      </c>
      <c r="C38" s="2">
        <v>894</v>
      </c>
      <c r="D38" s="2">
        <v>3894</v>
      </c>
      <c r="E38" s="6">
        <v>126</v>
      </c>
      <c r="F38" s="4">
        <v>126</v>
      </c>
      <c r="G38" s="4">
        <v>126</v>
      </c>
      <c r="H38" s="4">
        <v>126</v>
      </c>
      <c r="I38" s="4">
        <v>126</v>
      </c>
      <c r="J38" s="83"/>
      <c r="K38" s="83"/>
      <c r="L38" s="4">
        <v>126</v>
      </c>
      <c r="M38" s="4">
        <v>126</v>
      </c>
      <c r="N38" s="83"/>
      <c r="O38" s="4">
        <v>126</v>
      </c>
      <c r="P38" s="83"/>
      <c r="Q38" s="4">
        <v>126</v>
      </c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</row>
    <row r="39" spans="1:33" ht="62.25" customHeight="1" x14ac:dyDescent="0.3">
      <c r="A39" s="3" t="s">
        <v>70</v>
      </c>
      <c r="B39" s="2" t="s">
        <v>71</v>
      </c>
      <c r="C39" s="2">
        <v>8212</v>
      </c>
      <c r="D39" s="2">
        <v>8262</v>
      </c>
      <c r="E39" s="6">
        <v>126</v>
      </c>
      <c r="F39" s="4">
        <v>126</v>
      </c>
      <c r="G39" s="4">
        <v>126</v>
      </c>
      <c r="H39" s="4">
        <v>126</v>
      </c>
      <c r="I39" s="4">
        <v>126</v>
      </c>
      <c r="J39" s="83"/>
      <c r="K39" s="83"/>
      <c r="L39" s="4">
        <v>126</v>
      </c>
      <c r="M39" s="4">
        <v>126</v>
      </c>
      <c r="N39" s="83"/>
      <c r="O39" s="4">
        <v>126</v>
      </c>
      <c r="P39" s="83"/>
      <c r="Q39" s="4">
        <v>126</v>
      </c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</row>
    <row r="40" spans="1:33" ht="18.75" x14ac:dyDescent="0.3">
      <c r="A40" s="6" t="s">
        <v>72</v>
      </c>
      <c r="B40" s="6" t="s">
        <v>73</v>
      </c>
      <c r="C40" s="6">
        <v>997</v>
      </c>
      <c r="D40" s="6">
        <v>3997</v>
      </c>
      <c r="E40" s="6">
        <v>1301.7</v>
      </c>
      <c r="F40" s="6"/>
      <c r="G40" s="6"/>
      <c r="H40" s="83"/>
      <c r="I40" s="83"/>
      <c r="J40" s="83"/>
      <c r="K40" s="83"/>
      <c r="L40" s="83"/>
      <c r="M40" s="6">
        <v>1301.7</v>
      </c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</row>
    <row r="41" spans="1:33" ht="15.75" x14ac:dyDescent="0.25">
      <c r="A41" s="112" t="s">
        <v>74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97"/>
    </row>
    <row r="42" spans="1:33" ht="15.75" x14ac:dyDescent="0.25">
      <c r="A42" s="103" t="s">
        <v>75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97"/>
    </row>
    <row r="43" spans="1:33" ht="18.75" x14ac:dyDescent="0.3">
      <c r="A43" s="98"/>
      <c r="B43" s="98"/>
      <c r="C43" s="98"/>
      <c r="D43" s="98"/>
      <c r="E43" s="98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7"/>
    </row>
    <row r="44" spans="1:33" ht="18.75" x14ac:dyDescent="0.3">
      <c r="A44" s="98"/>
      <c r="B44" s="98"/>
      <c r="C44" s="98"/>
      <c r="D44" s="98"/>
      <c r="E44" s="100"/>
      <c r="F44" s="98"/>
      <c r="G44" s="98"/>
      <c r="AE44" s="100"/>
      <c r="AF44" s="100"/>
      <c r="AG44" s="100"/>
    </row>
    <row r="45" spans="1:33" ht="18.75" x14ac:dyDescent="0.3">
      <c r="A45" s="98"/>
      <c r="B45" s="98"/>
      <c r="C45" s="98"/>
      <c r="D45" s="98"/>
      <c r="E45" s="98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</row>
    <row r="46" spans="1:33" ht="18.75" x14ac:dyDescent="0.3">
      <c r="A46" s="98"/>
      <c r="B46" s="98"/>
      <c r="C46" s="98"/>
      <c r="D46" s="98"/>
      <c r="E46" s="98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</row>
    <row r="47" spans="1:33" ht="18.75" x14ac:dyDescent="0.3">
      <c r="A47" s="98"/>
      <c r="B47" s="98"/>
      <c r="C47" s="98"/>
      <c r="D47" s="98"/>
      <c r="E47" s="98"/>
      <c r="F47" s="98"/>
      <c r="G47" s="98"/>
    </row>
    <row r="48" spans="1:33" ht="18.75" x14ac:dyDescent="0.3">
      <c r="A48" s="98"/>
      <c r="B48" s="98"/>
      <c r="C48" s="98"/>
      <c r="D48" s="98"/>
      <c r="E48" s="98"/>
      <c r="F48" s="98"/>
      <c r="G48" s="98"/>
    </row>
    <row r="49" spans="1:7" ht="18.75" x14ac:dyDescent="0.3">
      <c r="A49" s="98"/>
      <c r="B49" s="98"/>
      <c r="C49" s="98"/>
      <c r="D49" s="98"/>
      <c r="E49" s="98"/>
      <c r="F49" s="98"/>
      <c r="G49" s="98"/>
    </row>
    <row r="50" spans="1:7" ht="18.75" x14ac:dyDescent="0.3">
      <c r="A50" s="98"/>
      <c r="B50" s="98"/>
      <c r="C50" s="98"/>
      <c r="D50" s="98"/>
      <c r="E50" s="98"/>
      <c r="F50" s="98"/>
      <c r="G50" s="98"/>
    </row>
    <row r="51" spans="1:7" ht="18.75" x14ac:dyDescent="0.3">
      <c r="A51" s="98"/>
      <c r="B51" s="98"/>
      <c r="C51" s="98"/>
      <c r="D51" s="98"/>
      <c r="E51" s="98"/>
      <c r="F51" s="98"/>
      <c r="G51" s="98"/>
    </row>
    <row r="52" spans="1:7" ht="18.75" x14ac:dyDescent="0.3">
      <c r="A52" s="98"/>
      <c r="B52" s="98"/>
      <c r="C52" s="98"/>
      <c r="D52" s="98"/>
      <c r="E52" s="98"/>
      <c r="F52" s="98"/>
      <c r="G52" s="98"/>
    </row>
    <row r="53" spans="1:7" ht="18.75" x14ac:dyDescent="0.3">
      <c r="A53" s="98"/>
      <c r="B53" s="98"/>
      <c r="C53" s="98"/>
      <c r="D53" s="98"/>
      <c r="E53" s="98"/>
      <c r="F53" s="98"/>
      <c r="G53" s="98"/>
    </row>
    <row r="54" spans="1:7" ht="18.75" x14ac:dyDescent="0.3">
      <c r="A54" s="98"/>
      <c r="B54" s="98"/>
      <c r="C54" s="98"/>
      <c r="D54" s="98"/>
      <c r="E54" s="98"/>
      <c r="F54" s="98"/>
      <c r="G54" s="98"/>
    </row>
    <row r="55" spans="1:7" ht="18.75" x14ac:dyDescent="0.3">
      <c r="A55" s="98"/>
      <c r="B55" s="98"/>
      <c r="C55" s="98"/>
      <c r="D55" s="98"/>
      <c r="E55" s="98"/>
      <c r="F55" s="98"/>
      <c r="G55" s="98"/>
    </row>
    <row r="56" spans="1:7" ht="18.75" x14ac:dyDescent="0.3">
      <c r="A56" s="98"/>
      <c r="B56" s="98"/>
      <c r="C56" s="98"/>
      <c r="D56" s="98"/>
      <c r="E56" s="98"/>
      <c r="F56" s="98"/>
      <c r="G56" s="98"/>
    </row>
    <row r="57" spans="1:7" ht="18.75" x14ac:dyDescent="0.3">
      <c r="A57" s="98"/>
      <c r="B57" s="98"/>
      <c r="C57" s="98"/>
      <c r="D57" s="98"/>
      <c r="E57" s="98"/>
      <c r="F57" s="98"/>
      <c r="G57" s="98"/>
    </row>
    <row r="58" spans="1:7" ht="18.75" x14ac:dyDescent="0.3">
      <c r="A58" s="98"/>
      <c r="B58" s="98"/>
      <c r="C58" s="98"/>
      <c r="D58" s="98"/>
      <c r="E58" s="98"/>
      <c r="F58" s="98"/>
      <c r="G58" s="98"/>
    </row>
    <row r="59" spans="1:7" ht="18.75" x14ac:dyDescent="0.3">
      <c r="A59" s="98"/>
      <c r="B59" s="98"/>
      <c r="C59" s="98"/>
      <c r="D59" s="98"/>
      <c r="E59" s="98"/>
      <c r="F59" s="98"/>
      <c r="G59" s="98"/>
    </row>
    <row r="60" spans="1:7" ht="18.75" x14ac:dyDescent="0.3">
      <c r="A60" s="98"/>
      <c r="B60" s="98"/>
      <c r="C60" s="98"/>
      <c r="D60" s="98"/>
      <c r="E60" s="98"/>
      <c r="F60" s="98"/>
      <c r="G60" s="98"/>
    </row>
    <row r="61" spans="1:7" ht="18.75" x14ac:dyDescent="0.3">
      <c r="A61" s="98"/>
      <c r="B61" s="98"/>
      <c r="C61" s="98"/>
      <c r="D61" s="98"/>
      <c r="E61" s="98"/>
      <c r="F61" s="98"/>
      <c r="G61" s="98"/>
    </row>
    <row r="62" spans="1:7" ht="18.75" x14ac:dyDescent="0.3">
      <c r="A62" s="98"/>
      <c r="B62" s="98"/>
      <c r="C62" s="98"/>
      <c r="D62" s="98"/>
      <c r="E62" s="98"/>
      <c r="F62" s="98"/>
      <c r="G62" s="98"/>
    </row>
    <row r="63" spans="1:7" ht="18.75" x14ac:dyDescent="0.3">
      <c r="A63" s="98"/>
      <c r="B63" s="98"/>
      <c r="C63" s="98"/>
      <c r="D63" s="98"/>
      <c r="E63" s="98"/>
      <c r="F63" s="98"/>
      <c r="G63" s="98"/>
    </row>
    <row r="64" spans="1:7" ht="18.75" x14ac:dyDescent="0.3">
      <c r="A64" s="98"/>
      <c r="B64" s="98"/>
      <c r="C64" s="98"/>
      <c r="D64" s="98"/>
      <c r="E64" s="98"/>
      <c r="F64" s="98"/>
      <c r="G64" s="98"/>
    </row>
    <row r="65" spans="1:7" ht="18.75" x14ac:dyDescent="0.3">
      <c r="A65" s="98"/>
      <c r="B65" s="98"/>
      <c r="C65" s="98"/>
      <c r="D65" s="98"/>
      <c r="E65" s="98"/>
      <c r="F65" s="98"/>
      <c r="G65" s="98"/>
    </row>
    <row r="66" spans="1:7" ht="18.75" x14ac:dyDescent="0.3">
      <c r="A66" s="98"/>
      <c r="B66" s="98"/>
      <c r="C66" s="98"/>
      <c r="D66" s="98"/>
      <c r="E66" s="98"/>
      <c r="F66" s="98"/>
      <c r="G66" s="98"/>
    </row>
    <row r="67" spans="1:7" ht="18.75" x14ac:dyDescent="0.3">
      <c r="A67" s="98"/>
      <c r="B67" s="98"/>
      <c r="C67" s="98"/>
      <c r="D67" s="98"/>
      <c r="E67" s="98"/>
      <c r="F67" s="98"/>
      <c r="G67" s="98"/>
    </row>
    <row r="68" spans="1:7" ht="18.75" x14ac:dyDescent="0.3">
      <c r="A68" s="98"/>
      <c r="B68" s="98"/>
      <c r="C68" s="98"/>
      <c r="D68" s="98"/>
      <c r="E68" s="98"/>
      <c r="F68" s="98"/>
      <c r="G68" s="98"/>
    </row>
    <row r="69" spans="1:7" ht="18.75" x14ac:dyDescent="0.3">
      <c r="A69" s="98"/>
      <c r="B69" s="98"/>
      <c r="C69" s="98"/>
      <c r="D69" s="98"/>
      <c r="E69" s="98"/>
      <c r="F69" s="98"/>
      <c r="G69" s="98"/>
    </row>
    <row r="70" spans="1:7" ht="18.75" x14ac:dyDescent="0.3">
      <c r="A70" s="98"/>
      <c r="B70" s="98"/>
      <c r="C70" s="98"/>
      <c r="D70" s="98"/>
      <c r="E70" s="98"/>
      <c r="F70" s="98"/>
      <c r="G70" s="98"/>
    </row>
    <row r="71" spans="1:7" ht="18.75" x14ac:dyDescent="0.3">
      <c r="A71" s="98"/>
      <c r="B71" s="98"/>
      <c r="C71" s="98"/>
      <c r="D71" s="98"/>
      <c r="E71" s="98"/>
      <c r="F71" s="98"/>
      <c r="G71" s="98"/>
    </row>
    <row r="72" spans="1:7" ht="18.75" x14ac:dyDescent="0.3">
      <c r="A72" s="98"/>
      <c r="B72" s="98"/>
      <c r="C72" s="98"/>
      <c r="D72" s="98"/>
      <c r="E72" s="98"/>
      <c r="F72" s="98"/>
      <c r="G72" s="98"/>
    </row>
    <row r="73" spans="1:7" ht="18.75" x14ac:dyDescent="0.3">
      <c r="A73" s="98"/>
      <c r="B73" s="98"/>
      <c r="C73" s="98"/>
      <c r="D73" s="98"/>
      <c r="E73" s="98"/>
      <c r="F73" s="98"/>
      <c r="G73" s="98"/>
    </row>
    <row r="74" spans="1:7" ht="18.75" x14ac:dyDescent="0.3">
      <c r="A74" s="98"/>
      <c r="B74" s="98"/>
      <c r="C74" s="98"/>
      <c r="D74" s="98"/>
      <c r="E74" s="98"/>
      <c r="F74" s="98"/>
      <c r="G74" s="98"/>
    </row>
    <row r="75" spans="1:7" ht="18.75" x14ac:dyDescent="0.3">
      <c r="A75" s="98"/>
      <c r="B75" s="98"/>
      <c r="C75" s="98"/>
      <c r="D75" s="98"/>
      <c r="E75" s="98"/>
      <c r="F75" s="98"/>
      <c r="G75" s="98"/>
    </row>
    <row r="76" spans="1:7" ht="18.75" x14ac:dyDescent="0.3">
      <c r="A76" s="98"/>
      <c r="B76" s="98"/>
      <c r="C76" s="98"/>
      <c r="D76" s="98"/>
      <c r="E76" s="98"/>
      <c r="F76" s="98"/>
      <c r="G76" s="98"/>
    </row>
    <row r="77" spans="1:7" ht="18.75" x14ac:dyDescent="0.3">
      <c r="A77" s="98"/>
      <c r="B77" s="98"/>
      <c r="C77" s="98"/>
      <c r="D77" s="98"/>
      <c r="E77" s="98"/>
      <c r="F77" s="98"/>
      <c r="G77" s="98"/>
    </row>
    <row r="78" spans="1:7" ht="18.75" x14ac:dyDescent="0.3">
      <c r="A78" s="98"/>
      <c r="B78" s="98"/>
      <c r="C78" s="98"/>
      <c r="D78" s="98"/>
      <c r="E78" s="98"/>
      <c r="F78" s="98"/>
      <c r="G78" s="98"/>
    </row>
    <row r="79" spans="1:7" ht="18.75" x14ac:dyDescent="0.3">
      <c r="A79" s="98"/>
      <c r="B79" s="98"/>
      <c r="C79" s="98"/>
      <c r="D79" s="98"/>
      <c r="E79" s="98"/>
      <c r="F79" s="98"/>
      <c r="G79" s="98"/>
    </row>
    <row r="80" spans="1:7" ht="18.75" x14ac:dyDescent="0.3">
      <c r="A80" s="98"/>
      <c r="B80" s="98"/>
      <c r="C80" s="98"/>
      <c r="D80" s="98"/>
      <c r="E80" s="98"/>
      <c r="F80" s="98"/>
      <c r="G80" s="98"/>
    </row>
    <row r="81" spans="1:7" ht="18.75" x14ac:dyDescent="0.3">
      <c r="A81" s="98"/>
      <c r="B81" s="98"/>
      <c r="C81" s="98"/>
      <c r="D81" s="98"/>
      <c r="E81" s="98"/>
      <c r="F81" s="98"/>
      <c r="G81" s="98"/>
    </row>
    <row r="82" spans="1:7" ht="18.75" x14ac:dyDescent="0.3">
      <c r="A82" s="98"/>
      <c r="B82" s="98"/>
      <c r="C82" s="98"/>
      <c r="D82" s="98"/>
      <c r="E82" s="98"/>
      <c r="F82" s="98"/>
      <c r="G82" s="98"/>
    </row>
    <row r="83" spans="1:7" ht="18.75" x14ac:dyDescent="0.3">
      <c r="A83" s="98"/>
      <c r="B83" s="98"/>
      <c r="C83" s="98"/>
      <c r="D83" s="98"/>
      <c r="E83" s="98"/>
      <c r="F83" s="98"/>
      <c r="G83" s="98"/>
    </row>
    <row r="84" spans="1:7" ht="18.75" x14ac:dyDescent="0.3">
      <c r="A84" s="98"/>
      <c r="B84" s="98"/>
      <c r="C84" s="98"/>
      <c r="D84" s="98"/>
      <c r="E84" s="98"/>
      <c r="F84" s="98"/>
      <c r="G84" s="98"/>
    </row>
    <row r="85" spans="1:7" ht="18.75" x14ac:dyDescent="0.3">
      <c r="A85" s="98"/>
      <c r="B85" s="98"/>
      <c r="C85" s="98"/>
      <c r="D85" s="98"/>
      <c r="E85" s="98"/>
      <c r="F85" s="98"/>
      <c r="G85" s="98"/>
    </row>
    <row r="86" spans="1:7" ht="18.75" x14ac:dyDescent="0.3">
      <c r="A86" s="98"/>
      <c r="B86" s="98"/>
      <c r="C86" s="98"/>
      <c r="D86" s="98"/>
      <c r="E86" s="98"/>
      <c r="F86" s="98"/>
      <c r="G86" s="98"/>
    </row>
    <row r="87" spans="1:7" ht="18.75" x14ac:dyDescent="0.3">
      <c r="A87" s="98"/>
      <c r="B87" s="98"/>
      <c r="C87" s="98"/>
      <c r="D87" s="98"/>
      <c r="E87" s="98"/>
      <c r="F87" s="98"/>
      <c r="G87" s="98"/>
    </row>
    <row r="88" spans="1:7" ht="18.75" x14ac:dyDescent="0.3">
      <c r="A88" s="98"/>
      <c r="B88" s="98"/>
      <c r="C88" s="98"/>
      <c r="D88" s="98"/>
      <c r="E88" s="98"/>
      <c r="F88" s="98"/>
      <c r="G88" s="98"/>
    </row>
    <row r="89" spans="1:7" ht="18.75" x14ac:dyDescent="0.3">
      <c r="A89" s="98"/>
      <c r="B89" s="98"/>
      <c r="C89" s="98"/>
      <c r="D89" s="98"/>
      <c r="E89" s="98"/>
      <c r="F89" s="98"/>
      <c r="G89" s="98"/>
    </row>
    <row r="90" spans="1:7" ht="18.75" x14ac:dyDescent="0.3">
      <c r="A90" s="98"/>
      <c r="B90" s="98"/>
      <c r="C90" s="98"/>
      <c r="D90" s="98"/>
      <c r="E90" s="98"/>
      <c r="F90" s="98"/>
      <c r="G90" s="98"/>
    </row>
    <row r="91" spans="1:7" ht="18.75" x14ac:dyDescent="0.3">
      <c r="A91" s="98"/>
      <c r="B91" s="98"/>
      <c r="C91" s="98"/>
      <c r="D91" s="98"/>
      <c r="E91" s="98"/>
      <c r="F91" s="98"/>
      <c r="G91" s="98"/>
    </row>
    <row r="92" spans="1:7" ht="18.75" x14ac:dyDescent="0.3">
      <c r="A92" s="98"/>
      <c r="B92" s="98"/>
      <c r="C92" s="98"/>
      <c r="D92" s="98"/>
      <c r="E92" s="98"/>
      <c r="F92" s="98"/>
      <c r="G92" s="98"/>
    </row>
    <row r="93" spans="1:7" ht="18.75" x14ac:dyDescent="0.3">
      <c r="A93" s="98"/>
      <c r="B93" s="98"/>
      <c r="C93" s="98"/>
      <c r="D93" s="98"/>
      <c r="E93" s="98"/>
      <c r="F93" s="98"/>
      <c r="G93" s="98"/>
    </row>
    <row r="94" spans="1:7" ht="18.75" x14ac:dyDescent="0.3">
      <c r="A94" s="98"/>
      <c r="B94" s="98"/>
      <c r="C94" s="98"/>
      <c r="D94" s="98"/>
      <c r="E94" s="98"/>
      <c r="F94" s="98"/>
      <c r="G94" s="98"/>
    </row>
    <row r="95" spans="1:7" ht="18.75" x14ac:dyDescent="0.3">
      <c r="A95" s="98"/>
      <c r="B95" s="98"/>
      <c r="C95" s="98"/>
      <c r="D95" s="98"/>
      <c r="E95" s="98"/>
      <c r="F95" s="98"/>
      <c r="G95" s="98"/>
    </row>
    <row r="96" spans="1:7" ht="18.75" x14ac:dyDescent="0.3">
      <c r="A96" s="98"/>
      <c r="B96" s="98"/>
      <c r="C96" s="98"/>
      <c r="D96" s="98"/>
      <c r="E96" s="98"/>
      <c r="F96" s="98"/>
      <c r="G96" s="98"/>
    </row>
    <row r="97" spans="1:7" ht="18.75" x14ac:dyDescent="0.3">
      <c r="A97" s="98"/>
      <c r="B97" s="98"/>
      <c r="C97" s="98"/>
      <c r="D97" s="98"/>
      <c r="E97" s="98"/>
      <c r="F97" s="98"/>
      <c r="G97" s="98"/>
    </row>
    <row r="98" spans="1:7" ht="18.75" x14ac:dyDescent="0.3">
      <c r="A98" s="98"/>
      <c r="B98" s="98"/>
      <c r="C98" s="98"/>
      <c r="D98" s="98"/>
      <c r="E98" s="98"/>
      <c r="F98" s="98"/>
      <c r="G98" s="98"/>
    </row>
    <row r="99" spans="1:7" ht="18.75" x14ac:dyDescent="0.3">
      <c r="A99" s="98"/>
      <c r="B99" s="98"/>
      <c r="C99" s="98"/>
      <c r="D99" s="98"/>
      <c r="E99" s="98"/>
      <c r="F99" s="98"/>
      <c r="G99" s="98"/>
    </row>
    <row r="100" spans="1:7" ht="18.75" x14ac:dyDescent="0.3">
      <c r="A100" s="98"/>
      <c r="B100" s="98"/>
      <c r="C100" s="98"/>
      <c r="D100" s="98"/>
      <c r="E100" s="98"/>
      <c r="F100" s="98"/>
      <c r="G100" s="98"/>
    </row>
    <row r="101" spans="1:7" ht="18.75" x14ac:dyDescent="0.3">
      <c r="A101" s="98"/>
      <c r="B101" s="98"/>
      <c r="C101" s="98"/>
      <c r="D101" s="98"/>
      <c r="E101" s="98"/>
      <c r="F101" s="98"/>
      <c r="G101" s="98"/>
    </row>
    <row r="102" spans="1:7" ht="18.75" x14ac:dyDescent="0.3">
      <c r="A102" s="98"/>
      <c r="B102" s="98"/>
      <c r="C102" s="98"/>
      <c r="D102" s="98"/>
      <c r="E102" s="98"/>
      <c r="F102" s="98"/>
      <c r="G102" s="98"/>
    </row>
    <row r="103" spans="1:7" ht="18.75" x14ac:dyDescent="0.3">
      <c r="A103" s="98"/>
      <c r="B103" s="98"/>
      <c r="C103" s="98"/>
      <c r="D103" s="98"/>
      <c r="E103" s="98"/>
      <c r="F103" s="98"/>
      <c r="G103" s="98"/>
    </row>
    <row r="104" spans="1:7" ht="18.75" x14ac:dyDescent="0.3">
      <c r="A104" s="98"/>
      <c r="B104" s="98"/>
      <c r="C104" s="98"/>
      <c r="D104" s="98"/>
      <c r="E104" s="98"/>
      <c r="F104" s="98"/>
      <c r="G104" s="98"/>
    </row>
    <row r="105" spans="1:7" ht="18.75" x14ac:dyDescent="0.3">
      <c r="A105" s="98"/>
      <c r="B105" s="98"/>
      <c r="C105" s="98"/>
      <c r="D105" s="98"/>
      <c r="E105" s="98"/>
      <c r="F105" s="98"/>
      <c r="G105" s="98"/>
    </row>
    <row r="106" spans="1:7" ht="18.75" x14ac:dyDescent="0.3">
      <c r="A106" s="98"/>
      <c r="B106" s="98"/>
      <c r="C106" s="98"/>
      <c r="D106" s="98"/>
      <c r="E106" s="98"/>
      <c r="F106" s="98"/>
      <c r="G106" s="98"/>
    </row>
    <row r="107" spans="1:7" ht="18.75" x14ac:dyDescent="0.3">
      <c r="A107" s="98"/>
      <c r="B107" s="98"/>
      <c r="C107" s="98"/>
      <c r="D107" s="98"/>
      <c r="E107" s="98"/>
      <c r="F107" s="98"/>
      <c r="G107" s="98"/>
    </row>
    <row r="108" spans="1:7" ht="18.75" x14ac:dyDescent="0.3">
      <c r="A108" s="98"/>
      <c r="B108" s="98"/>
      <c r="C108" s="98"/>
      <c r="D108" s="98"/>
      <c r="E108" s="98"/>
      <c r="F108" s="98"/>
      <c r="G108" s="98"/>
    </row>
    <row r="109" spans="1:7" ht="18.75" x14ac:dyDescent="0.3">
      <c r="A109" s="98"/>
      <c r="B109" s="98"/>
      <c r="C109" s="98"/>
      <c r="D109" s="98"/>
      <c r="E109" s="98"/>
      <c r="F109" s="98"/>
      <c r="G109" s="98"/>
    </row>
    <row r="110" spans="1:7" ht="18.75" x14ac:dyDescent="0.3">
      <c r="A110" s="98"/>
      <c r="B110" s="98"/>
      <c r="C110" s="98"/>
      <c r="D110" s="98"/>
      <c r="E110" s="98"/>
      <c r="F110" s="98"/>
      <c r="G110" s="98"/>
    </row>
    <row r="111" spans="1:7" ht="18.75" x14ac:dyDescent="0.3">
      <c r="A111" s="98"/>
      <c r="B111" s="98"/>
      <c r="C111" s="98"/>
      <c r="D111" s="98"/>
      <c r="E111" s="98"/>
      <c r="F111" s="98"/>
      <c r="G111" s="98"/>
    </row>
    <row r="112" spans="1:7" ht="18.75" x14ac:dyDescent="0.3">
      <c r="A112" s="98"/>
      <c r="B112" s="98"/>
      <c r="C112" s="98"/>
      <c r="D112" s="98"/>
      <c r="E112" s="98"/>
      <c r="F112" s="98"/>
      <c r="G112" s="98"/>
    </row>
    <row r="113" spans="1:7" ht="18.75" x14ac:dyDescent="0.3">
      <c r="A113" s="98"/>
      <c r="B113" s="98"/>
      <c r="C113" s="98"/>
      <c r="D113" s="98"/>
      <c r="E113" s="98"/>
      <c r="F113" s="98"/>
      <c r="G113" s="98"/>
    </row>
    <row r="114" spans="1:7" ht="18.75" x14ac:dyDescent="0.3">
      <c r="A114" s="98"/>
      <c r="B114" s="98"/>
      <c r="C114" s="98"/>
      <c r="D114" s="98"/>
      <c r="E114" s="98"/>
      <c r="F114" s="98"/>
      <c r="G114" s="98"/>
    </row>
    <row r="115" spans="1:7" ht="18.75" x14ac:dyDescent="0.3">
      <c r="A115" s="98"/>
      <c r="B115" s="98"/>
      <c r="C115" s="98"/>
      <c r="D115" s="98"/>
      <c r="E115" s="98"/>
      <c r="F115" s="98"/>
      <c r="G115" s="98"/>
    </row>
    <row r="116" spans="1:7" ht="18.75" x14ac:dyDescent="0.3">
      <c r="A116" s="98"/>
      <c r="B116" s="98"/>
      <c r="C116" s="98"/>
      <c r="D116" s="98"/>
      <c r="E116" s="98"/>
      <c r="F116" s="98"/>
      <c r="G116" s="98"/>
    </row>
    <row r="117" spans="1:7" ht="18.75" x14ac:dyDescent="0.3">
      <c r="A117" s="98"/>
      <c r="B117" s="98"/>
      <c r="C117" s="98"/>
      <c r="D117" s="98"/>
      <c r="E117" s="98"/>
      <c r="F117" s="98"/>
      <c r="G117" s="98"/>
    </row>
    <row r="118" spans="1:7" ht="18.75" x14ac:dyDescent="0.3">
      <c r="A118" s="98"/>
      <c r="B118" s="98"/>
      <c r="C118" s="98"/>
      <c r="D118" s="98"/>
      <c r="E118" s="98"/>
      <c r="F118" s="98"/>
      <c r="G118" s="98"/>
    </row>
    <row r="119" spans="1:7" ht="18.75" x14ac:dyDescent="0.3">
      <c r="A119" s="98"/>
      <c r="B119" s="98"/>
      <c r="C119" s="98"/>
      <c r="D119" s="98"/>
      <c r="E119" s="98"/>
      <c r="F119" s="98"/>
      <c r="G119" s="98"/>
    </row>
    <row r="120" spans="1:7" ht="18.75" x14ac:dyDescent="0.3">
      <c r="A120" s="98"/>
      <c r="B120" s="98"/>
      <c r="C120" s="98"/>
      <c r="D120" s="98"/>
      <c r="E120" s="98"/>
      <c r="F120" s="98"/>
      <c r="G120" s="98"/>
    </row>
    <row r="121" spans="1:7" ht="18.75" x14ac:dyDescent="0.3">
      <c r="A121" s="98"/>
      <c r="B121" s="98"/>
      <c r="C121" s="98"/>
      <c r="D121" s="98"/>
      <c r="E121" s="98"/>
      <c r="F121" s="98"/>
      <c r="G121" s="98"/>
    </row>
    <row r="122" spans="1:7" ht="18.75" x14ac:dyDescent="0.3">
      <c r="A122" s="98"/>
      <c r="B122" s="98"/>
      <c r="C122" s="98"/>
      <c r="D122" s="98"/>
      <c r="E122" s="98"/>
      <c r="F122" s="98"/>
      <c r="G122" s="98"/>
    </row>
    <row r="123" spans="1:7" ht="18.75" x14ac:dyDescent="0.3">
      <c r="A123" s="98"/>
      <c r="B123" s="98"/>
      <c r="C123" s="98"/>
      <c r="D123" s="98"/>
      <c r="E123" s="98"/>
      <c r="F123" s="98"/>
      <c r="G123" s="98"/>
    </row>
    <row r="124" spans="1:7" ht="18.75" x14ac:dyDescent="0.3">
      <c r="A124" s="98"/>
      <c r="B124" s="98"/>
      <c r="C124" s="98"/>
      <c r="D124" s="98"/>
      <c r="E124" s="98"/>
      <c r="F124" s="98"/>
      <c r="G124" s="98"/>
    </row>
    <row r="125" spans="1:7" ht="18.75" x14ac:dyDescent="0.3">
      <c r="A125" s="98"/>
      <c r="B125" s="98"/>
      <c r="C125" s="98"/>
      <c r="D125" s="98"/>
      <c r="E125" s="98"/>
      <c r="F125" s="98"/>
      <c r="G125" s="98"/>
    </row>
    <row r="126" spans="1:7" ht="18.75" x14ac:dyDescent="0.3">
      <c r="A126" s="98"/>
      <c r="B126" s="98"/>
      <c r="C126" s="98"/>
      <c r="D126" s="98"/>
      <c r="E126" s="98"/>
      <c r="F126" s="98"/>
      <c r="G126" s="98"/>
    </row>
    <row r="127" spans="1:7" ht="18.75" x14ac:dyDescent="0.3">
      <c r="A127" s="98"/>
      <c r="B127" s="98"/>
      <c r="C127" s="98"/>
      <c r="D127" s="98"/>
      <c r="E127" s="98"/>
      <c r="F127" s="98"/>
      <c r="G127" s="98"/>
    </row>
    <row r="128" spans="1:7" ht="18.75" x14ac:dyDescent="0.3">
      <c r="A128" s="98"/>
      <c r="B128" s="98"/>
      <c r="C128" s="98"/>
      <c r="D128" s="98"/>
      <c r="E128" s="98"/>
      <c r="F128" s="98"/>
      <c r="G128" s="98"/>
    </row>
    <row r="129" spans="1:7" ht="18.75" x14ac:dyDescent="0.3">
      <c r="A129" s="98"/>
      <c r="B129" s="98"/>
      <c r="C129" s="98"/>
      <c r="D129" s="98"/>
      <c r="E129" s="98"/>
      <c r="F129" s="98"/>
      <c r="G129" s="98"/>
    </row>
    <row r="130" spans="1:7" ht="18.75" x14ac:dyDescent="0.3">
      <c r="A130" s="98"/>
      <c r="B130" s="98"/>
      <c r="C130" s="98"/>
      <c r="D130" s="98"/>
      <c r="E130" s="98"/>
      <c r="F130" s="98"/>
      <c r="G130" s="98"/>
    </row>
    <row r="131" spans="1:7" ht="18.75" x14ac:dyDescent="0.3">
      <c r="A131" s="98"/>
      <c r="B131" s="98"/>
      <c r="C131" s="98"/>
      <c r="D131" s="98"/>
      <c r="E131" s="98"/>
      <c r="F131" s="98"/>
      <c r="G131" s="98"/>
    </row>
    <row r="132" spans="1:7" ht="18.75" x14ac:dyDescent="0.3">
      <c r="A132" s="98"/>
      <c r="B132" s="98"/>
      <c r="C132" s="98"/>
      <c r="D132" s="98"/>
      <c r="E132" s="98"/>
      <c r="F132" s="98"/>
      <c r="G132" s="98"/>
    </row>
    <row r="133" spans="1:7" ht="18.75" x14ac:dyDescent="0.3">
      <c r="A133" s="98"/>
      <c r="B133" s="98"/>
      <c r="C133" s="98"/>
      <c r="D133" s="98"/>
      <c r="E133" s="98"/>
      <c r="F133" s="98"/>
      <c r="G133" s="98"/>
    </row>
    <row r="134" spans="1:7" ht="18.75" x14ac:dyDescent="0.3">
      <c r="A134" s="98"/>
      <c r="B134" s="98"/>
      <c r="C134" s="98"/>
      <c r="D134" s="98"/>
      <c r="E134" s="98"/>
      <c r="F134" s="98"/>
      <c r="G134" s="98"/>
    </row>
    <row r="135" spans="1:7" ht="18.75" x14ac:dyDescent="0.3">
      <c r="A135" s="98"/>
      <c r="B135" s="98"/>
      <c r="C135" s="98"/>
      <c r="D135" s="98"/>
      <c r="E135" s="98"/>
      <c r="F135" s="98"/>
      <c r="G135" s="98"/>
    </row>
    <row r="136" spans="1:7" ht="18.75" x14ac:dyDescent="0.3">
      <c r="A136" s="98"/>
      <c r="B136" s="98"/>
      <c r="C136" s="98"/>
      <c r="D136" s="98"/>
      <c r="E136" s="98"/>
      <c r="F136" s="98"/>
      <c r="G136" s="98"/>
    </row>
    <row r="137" spans="1:7" ht="18.75" x14ac:dyDescent="0.3">
      <c r="A137" s="98"/>
      <c r="B137" s="98"/>
      <c r="C137" s="98"/>
      <c r="D137" s="98"/>
      <c r="E137" s="98"/>
      <c r="F137" s="98"/>
      <c r="G137" s="98"/>
    </row>
    <row r="138" spans="1:7" ht="18.75" x14ac:dyDescent="0.3">
      <c r="A138" s="98"/>
      <c r="B138" s="98"/>
      <c r="C138" s="98"/>
      <c r="D138" s="98"/>
      <c r="E138" s="98"/>
      <c r="F138" s="98"/>
      <c r="G138" s="98"/>
    </row>
    <row r="139" spans="1:7" ht="18.75" x14ac:dyDescent="0.3">
      <c r="A139" s="98"/>
      <c r="B139" s="98"/>
      <c r="C139" s="98"/>
      <c r="D139" s="98"/>
      <c r="E139" s="98"/>
      <c r="F139" s="98"/>
      <c r="G139" s="98"/>
    </row>
    <row r="140" spans="1:7" ht="18.75" x14ac:dyDescent="0.3">
      <c r="A140" s="98"/>
      <c r="B140" s="98"/>
      <c r="C140" s="98"/>
      <c r="D140" s="98"/>
      <c r="E140" s="98"/>
      <c r="F140" s="98"/>
      <c r="G140" s="98"/>
    </row>
    <row r="141" spans="1:7" ht="18.75" x14ac:dyDescent="0.3">
      <c r="A141" s="98"/>
      <c r="B141" s="98"/>
      <c r="C141" s="98"/>
      <c r="D141" s="98"/>
      <c r="E141" s="98"/>
      <c r="F141" s="98"/>
      <c r="G141" s="98"/>
    </row>
    <row r="142" spans="1:7" ht="18.75" x14ac:dyDescent="0.3">
      <c r="A142" s="98"/>
      <c r="B142" s="98"/>
      <c r="C142" s="98"/>
      <c r="D142" s="98"/>
      <c r="E142" s="98"/>
      <c r="F142" s="98"/>
      <c r="G142" s="98"/>
    </row>
    <row r="143" spans="1:7" ht="18.75" x14ac:dyDescent="0.3">
      <c r="A143" s="98"/>
      <c r="B143" s="98"/>
      <c r="C143" s="98"/>
      <c r="D143" s="98"/>
      <c r="E143" s="98"/>
      <c r="F143" s="98"/>
      <c r="G143" s="98"/>
    </row>
    <row r="144" spans="1:7" ht="18.75" x14ac:dyDescent="0.3">
      <c r="A144" s="98"/>
      <c r="B144" s="98"/>
      <c r="C144" s="98"/>
      <c r="D144" s="98"/>
      <c r="E144" s="98"/>
      <c r="F144" s="98"/>
      <c r="G144" s="98"/>
    </row>
    <row r="145" spans="1:7" ht="18.75" x14ac:dyDescent="0.3">
      <c r="A145" s="98"/>
      <c r="B145" s="98"/>
      <c r="C145" s="98"/>
      <c r="D145" s="98"/>
      <c r="E145" s="98"/>
      <c r="F145" s="98"/>
      <c r="G145" s="98"/>
    </row>
    <row r="146" spans="1:7" ht="18.75" x14ac:dyDescent="0.3">
      <c r="A146" s="98"/>
      <c r="B146" s="98"/>
      <c r="C146" s="98"/>
      <c r="D146" s="98"/>
      <c r="E146" s="98"/>
      <c r="F146" s="98"/>
      <c r="G146" s="98"/>
    </row>
    <row r="147" spans="1:7" ht="18.75" x14ac:dyDescent="0.3">
      <c r="A147" s="98"/>
      <c r="B147" s="98"/>
      <c r="C147" s="98"/>
      <c r="D147" s="98"/>
      <c r="E147" s="98"/>
      <c r="F147" s="98"/>
      <c r="G147" s="98"/>
    </row>
    <row r="148" spans="1:7" ht="18.75" x14ac:dyDescent="0.3">
      <c r="A148" s="98"/>
      <c r="B148" s="98"/>
      <c r="C148" s="98"/>
      <c r="D148" s="98"/>
      <c r="E148" s="98"/>
      <c r="F148" s="98"/>
      <c r="G148" s="98"/>
    </row>
    <row r="149" spans="1:7" ht="18.75" x14ac:dyDescent="0.3">
      <c r="A149" s="98"/>
      <c r="B149" s="98"/>
      <c r="C149" s="98"/>
      <c r="D149" s="98"/>
      <c r="E149" s="98"/>
      <c r="F149" s="98"/>
      <c r="G149" s="98"/>
    </row>
    <row r="150" spans="1:7" ht="18.75" x14ac:dyDescent="0.3">
      <c r="A150" s="98"/>
      <c r="B150" s="98"/>
      <c r="C150" s="98"/>
      <c r="D150" s="98"/>
      <c r="E150" s="98"/>
      <c r="F150" s="98"/>
      <c r="G150" s="98"/>
    </row>
    <row r="151" spans="1:7" ht="18.75" x14ac:dyDescent="0.3">
      <c r="A151" s="98"/>
      <c r="B151" s="98"/>
      <c r="C151" s="98"/>
      <c r="D151" s="98"/>
      <c r="E151" s="98"/>
      <c r="F151" s="98"/>
      <c r="G151" s="98"/>
    </row>
    <row r="152" spans="1:7" ht="18.75" x14ac:dyDescent="0.3">
      <c r="A152" s="98"/>
      <c r="B152" s="98"/>
      <c r="C152" s="98"/>
      <c r="D152" s="98"/>
      <c r="E152" s="98"/>
      <c r="F152" s="98"/>
      <c r="G152" s="98"/>
    </row>
    <row r="153" spans="1:7" ht="18.75" x14ac:dyDescent="0.3">
      <c r="A153" s="98"/>
      <c r="B153" s="98"/>
      <c r="C153" s="98"/>
      <c r="D153" s="98"/>
      <c r="E153" s="98"/>
      <c r="F153" s="98"/>
      <c r="G153" s="98"/>
    </row>
    <row r="154" spans="1:7" ht="18.75" x14ac:dyDescent="0.3">
      <c r="A154" s="98"/>
      <c r="B154" s="98"/>
      <c r="C154" s="98"/>
      <c r="D154" s="98"/>
      <c r="E154" s="98"/>
      <c r="F154" s="98"/>
      <c r="G154" s="98"/>
    </row>
    <row r="155" spans="1:7" ht="18.75" x14ac:dyDescent="0.3">
      <c r="A155" s="98"/>
      <c r="B155" s="98"/>
      <c r="C155" s="98"/>
      <c r="D155" s="98"/>
      <c r="E155" s="98"/>
      <c r="F155" s="98"/>
      <c r="G155" s="98"/>
    </row>
    <row r="156" spans="1:7" ht="18.75" x14ac:dyDescent="0.3">
      <c r="A156" s="98"/>
      <c r="B156" s="98"/>
      <c r="C156" s="98"/>
      <c r="D156" s="98"/>
      <c r="E156" s="98"/>
      <c r="F156" s="98"/>
      <c r="G156" s="98"/>
    </row>
    <row r="157" spans="1:7" ht="18.75" x14ac:dyDescent="0.3">
      <c r="A157" s="98"/>
      <c r="B157" s="98"/>
      <c r="C157" s="98"/>
      <c r="D157" s="98"/>
      <c r="E157" s="98"/>
      <c r="F157" s="98"/>
      <c r="G157" s="98"/>
    </row>
    <row r="158" spans="1:7" ht="18.75" x14ac:dyDescent="0.3">
      <c r="A158" s="98"/>
      <c r="B158" s="98"/>
      <c r="C158" s="98"/>
      <c r="D158" s="98"/>
      <c r="E158" s="98"/>
      <c r="F158" s="98"/>
      <c r="G158" s="98"/>
    </row>
    <row r="159" spans="1:7" ht="18.75" x14ac:dyDescent="0.3">
      <c r="A159" s="98"/>
      <c r="B159" s="98"/>
      <c r="C159" s="98"/>
      <c r="D159" s="98"/>
      <c r="E159" s="98"/>
      <c r="F159" s="98"/>
      <c r="G159" s="98"/>
    </row>
    <row r="160" spans="1:7" ht="18.75" x14ac:dyDescent="0.3">
      <c r="A160" s="98"/>
      <c r="B160" s="98"/>
      <c r="C160" s="98"/>
      <c r="D160" s="98"/>
      <c r="E160" s="98"/>
      <c r="F160" s="98"/>
      <c r="G160" s="98"/>
    </row>
    <row r="161" spans="1:7" ht="18.75" x14ac:dyDescent="0.3">
      <c r="A161" s="98"/>
      <c r="B161" s="98"/>
      <c r="C161" s="98"/>
      <c r="D161" s="98"/>
      <c r="E161" s="98"/>
      <c r="F161" s="98"/>
      <c r="G161" s="98"/>
    </row>
    <row r="162" spans="1:7" ht="18.75" x14ac:dyDescent="0.3">
      <c r="A162" s="98"/>
      <c r="B162" s="98"/>
      <c r="C162" s="98"/>
      <c r="D162" s="98"/>
      <c r="E162" s="98"/>
      <c r="F162" s="98"/>
      <c r="G162" s="98"/>
    </row>
    <row r="163" spans="1:7" ht="18.75" x14ac:dyDescent="0.3">
      <c r="A163" s="98"/>
      <c r="B163" s="98"/>
      <c r="C163" s="98"/>
      <c r="D163" s="98"/>
      <c r="E163" s="98"/>
      <c r="F163" s="98"/>
      <c r="G163" s="98"/>
    </row>
    <row r="164" spans="1:7" ht="18.75" x14ac:dyDescent="0.3">
      <c r="A164" s="98"/>
      <c r="B164" s="98"/>
      <c r="C164" s="98"/>
      <c r="D164" s="98"/>
      <c r="E164" s="98"/>
      <c r="F164" s="98"/>
      <c r="G164" s="98"/>
    </row>
    <row r="165" spans="1:7" ht="18.75" x14ac:dyDescent="0.3">
      <c r="A165" s="98"/>
      <c r="B165" s="98"/>
      <c r="C165" s="98"/>
      <c r="D165" s="98"/>
      <c r="E165" s="98"/>
      <c r="F165" s="98"/>
      <c r="G165" s="98"/>
    </row>
    <row r="166" spans="1:7" ht="18.75" x14ac:dyDescent="0.3">
      <c r="A166" s="98"/>
      <c r="B166" s="98"/>
      <c r="C166" s="98"/>
      <c r="D166" s="98"/>
      <c r="E166" s="98"/>
      <c r="F166" s="98"/>
      <c r="G166" s="98"/>
    </row>
    <row r="167" spans="1:7" ht="18.75" x14ac:dyDescent="0.3">
      <c r="A167" s="98"/>
      <c r="B167" s="98"/>
      <c r="C167" s="98"/>
      <c r="D167" s="98"/>
      <c r="E167" s="98"/>
      <c r="F167" s="98"/>
      <c r="G167" s="98"/>
    </row>
    <row r="168" spans="1:7" ht="18.75" x14ac:dyDescent="0.3">
      <c r="A168" s="98"/>
      <c r="B168" s="98"/>
      <c r="C168" s="98"/>
      <c r="D168" s="98"/>
      <c r="E168" s="98"/>
      <c r="F168" s="98"/>
      <c r="G168" s="98"/>
    </row>
    <row r="169" spans="1:7" ht="18.75" x14ac:dyDescent="0.3">
      <c r="A169" s="98"/>
      <c r="B169" s="98"/>
      <c r="C169" s="98"/>
      <c r="D169" s="98"/>
      <c r="E169" s="98"/>
      <c r="F169" s="98"/>
      <c r="G169" s="98"/>
    </row>
    <row r="170" spans="1:7" ht="18.75" x14ac:dyDescent="0.3">
      <c r="A170" s="98"/>
      <c r="B170" s="98"/>
      <c r="C170" s="98"/>
      <c r="D170" s="98"/>
      <c r="E170" s="98"/>
      <c r="F170" s="98"/>
      <c r="G170" s="98"/>
    </row>
    <row r="171" spans="1:7" ht="18.75" x14ac:dyDescent="0.3">
      <c r="A171" s="98"/>
      <c r="B171" s="98"/>
      <c r="C171" s="98"/>
      <c r="D171" s="98"/>
      <c r="E171" s="98"/>
      <c r="F171" s="98"/>
      <c r="G171" s="98"/>
    </row>
    <row r="172" spans="1:7" ht="18.75" x14ac:dyDescent="0.3">
      <c r="A172" s="98"/>
      <c r="B172" s="98"/>
      <c r="C172" s="98"/>
      <c r="D172" s="98"/>
      <c r="E172" s="98"/>
      <c r="F172" s="98"/>
      <c r="G172" s="98"/>
    </row>
    <row r="173" spans="1:7" ht="18.75" x14ac:dyDescent="0.3">
      <c r="A173" s="98"/>
      <c r="B173" s="98"/>
      <c r="C173" s="98"/>
      <c r="D173" s="98"/>
      <c r="E173" s="98"/>
      <c r="F173" s="98"/>
      <c r="G173" s="98"/>
    </row>
    <row r="174" spans="1:7" ht="18.75" x14ac:dyDescent="0.3">
      <c r="A174" s="98"/>
      <c r="B174" s="98"/>
      <c r="C174" s="98"/>
      <c r="D174" s="98"/>
      <c r="E174" s="98"/>
      <c r="F174" s="98"/>
      <c r="G174" s="98"/>
    </row>
    <row r="175" spans="1:7" ht="18.75" x14ac:dyDescent="0.3">
      <c r="A175" s="98"/>
      <c r="B175" s="98"/>
      <c r="C175" s="98"/>
      <c r="D175" s="98"/>
      <c r="E175" s="98"/>
      <c r="F175" s="98"/>
      <c r="G175" s="98"/>
    </row>
    <row r="176" spans="1:7" ht="18.75" x14ac:dyDescent="0.3">
      <c r="A176" s="98"/>
      <c r="B176" s="98"/>
      <c r="C176" s="98"/>
      <c r="D176" s="98"/>
      <c r="E176" s="98"/>
      <c r="F176" s="98"/>
      <c r="G176" s="98"/>
    </row>
    <row r="177" spans="1:7" ht="18.75" x14ac:dyDescent="0.3">
      <c r="A177" s="98"/>
      <c r="B177" s="98"/>
      <c r="C177" s="98"/>
      <c r="D177" s="98"/>
      <c r="E177" s="98"/>
      <c r="F177" s="98"/>
      <c r="G177" s="98"/>
    </row>
    <row r="178" spans="1:7" ht="18.75" x14ac:dyDescent="0.3">
      <c r="A178" s="98"/>
      <c r="B178" s="98"/>
      <c r="C178" s="98"/>
      <c r="D178" s="98"/>
      <c r="E178" s="98"/>
      <c r="F178" s="98"/>
      <c r="G178" s="98"/>
    </row>
    <row r="179" spans="1:7" ht="18.75" x14ac:dyDescent="0.3">
      <c r="A179" s="98"/>
      <c r="B179" s="98"/>
      <c r="C179" s="98"/>
      <c r="D179" s="98"/>
      <c r="E179" s="98"/>
      <c r="F179" s="98"/>
      <c r="G179" s="98"/>
    </row>
    <row r="180" spans="1:7" ht="18.75" x14ac:dyDescent="0.3">
      <c r="A180" s="98"/>
      <c r="B180" s="98"/>
      <c r="C180" s="98"/>
      <c r="D180" s="98"/>
      <c r="E180" s="98"/>
      <c r="F180" s="98"/>
      <c r="G180" s="98"/>
    </row>
    <row r="181" spans="1:7" ht="18.75" x14ac:dyDescent="0.3">
      <c r="A181" s="98"/>
      <c r="B181" s="98"/>
      <c r="C181" s="98"/>
      <c r="D181" s="98"/>
      <c r="E181" s="98"/>
      <c r="F181" s="98"/>
      <c r="G181" s="98"/>
    </row>
    <row r="182" spans="1:7" ht="18.75" x14ac:dyDescent="0.3">
      <c r="A182" s="98"/>
      <c r="B182" s="98"/>
      <c r="C182" s="98"/>
      <c r="D182" s="98"/>
      <c r="E182" s="98"/>
      <c r="F182" s="98"/>
      <c r="G182" s="98"/>
    </row>
    <row r="183" spans="1:7" ht="18.75" x14ac:dyDescent="0.3">
      <c r="A183" s="98"/>
      <c r="B183" s="98"/>
      <c r="C183" s="98"/>
      <c r="D183" s="98"/>
      <c r="E183" s="98"/>
      <c r="F183" s="98"/>
      <c r="G183" s="98"/>
    </row>
    <row r="184" spans="1:7" ht="18.75" x14ac:dyDescent="0.3">
      <c r="A184" s="98"/>
      <c r="B184" s="98"/>
      <c r="C184" s="98"/>
      <c r="D184" s="98"/>
      <c r="E184" s="98"/>
      <c r="F184" s="98"/>
      <c r="G184" s="98"/>
    </row>
    <row r="185" spans="1:7" ht="18.75" x14ac:dyDescent="0.3">
      <c r="A185" s="98"/>
      <c r="B185" s="98"/>
      <c r="C185" s="98"/>
      <c r="D185" s="98"/>
      <c r="E185" s="98"/>
      <c r="F185" s="98"/>
      <c r="G185" s="98"/>
    </row>
    <row r="186" spans="1:7" ht="18.75" x14ac:dyDescent="0.3">
      <c r="A186" s="98"/>
      <c r="B186" s="98"/>
      <c r="C186" s="98"/>
      <c r="D186" s="98"/>
      <c r="E186" s="98"/>
      <c r="F186" s="98"/>
      <c r="G186" s="98"/>
    </row>
    <row r="187" spans="1:7" ht="18.75" x14ac:dyDescent="0.3">
      <c r="A187" s="98"/>
      <c r="B187" s="98"/>
      <c r="C187" s="98"/>
      <c r="D187" s="98"/>
      <c r="E187" s="98"/>
      <c r="F187" s="98"/>
      <c r="G187" s="98"/>
    </row>
    <row r="188" spans="1:7" ht="18.75" x14ac:dyDescent="0.3">
      <c r="A188" s="98"/>
      <c r="B188" s="98"/>
      <c r="C188" s="98"/>
      <c r="D188" s="98"/>
      <c r="E188" s="98"/>
      <c r="F188" s="98"/>
      <c r="G188" s="98"/>
    </row>
    <row r="189" spans="1:7" ht="18.75" x14ac:dyDescent="0.3">
      <c r="A189" s="98"/>
      <c r="B189" s="98"/>
      <c r="C189" s="98"/>
      <c r="D189" s="98"/>
      <c r="E189" s="98"/>
      <c r="F189" s="98"/>
      <c r="G189" s="98"/>
    </row>
    <row r="190" spans="1:7" ht="18.75" x14ac:dyDescent="0.3">
      <c r="A190" s="98"/>
      <c r="B190" s="98"/>
      <c r="C190" s="98"/>
      <c r="D190" s="98"/>
      <c r="E190" s="98"/>
      <c r="F190" s="98"/>
      <c r="G190" s="98"/>
    </row>
    <row r="191" spans="1:7" ht="18.75" x14ac:dyDescent="0.3">
      <c r="A191" s="98"/>
      <c r="B191" s="98"/>
      <c r="C191" s="98"/>
      <c r="D191" s="98"/>
      <c r="E191" s="98"/>
      <c r="F191" s="98"/>
      <c r="G191" s="98"/>
    </row>
    <row r="192" spans="1:7" ht="18.75" x14ac:dyDescent="0.3">
      <c r="A192" s="98"/>
      <c r="B192" s="98"/>
      <c r="C192" s="98"/>
      <c r="D192" s="98"/>
      <c r="E192" s="98"/>
      <c r="F192" s="98"/>
      <c r="G192" s="98"/>
    </row>
    <row r="193" spans="1:7" ht="18.75" x14ac:dyDescent="0.3">
      <c r="A193" s="98"/>
      <c r="B193" s="98"/>
      <c r="C193" s="98"/>
      <c r="D193" s="98"/>
      <c r="E193" s="98"/>
      <c r="F193" s="98"/>
      <c r="G193" s="98"/>
    </row>
    <row r="194" spans="1:7" ht="18.75" x14ac:dyDescent="0.3">
      <c r="A194" s="98"/>
      <c r="B194" s="98"/>
      <c r="C194" s="98"/>
      <c r="D194" s="98"/>
      <c r="E194" s="98"/>
      <c r="F194" s="98"/>
      <c r="G194" s="98"/>
    </row>
    <row r="195" spans="1:7" ht="18.75" x14ac:dyDescent="0.3">
      <c r="A195" s="98"/>
      <c r="B195" s="98"/>
      <c r="C195" s="98"/>
      <c r="D195" s="98"/>
      <c r="E195" s="98"/>
      <c r="F195" s="98"/>
      <c r="G195" s="98"/>
    </row>
    <row r="196" spans="1:7" ht="18.75" x14ac:dyDescent="0.3">
      <c r="A196" s="98"/>
      <c r="B196" s="98"/>
      <c r="C196" s="98"/>
      <c r="D196" s="98"/>
      <c r="E196" s="98"/>
      <c r="F196" s="98"/>
      <c r="G196" s="98"/>
    </row>
    <row r="197" spans="1:7" ht="18.75" x14ac:dyDescent="0.3">
      <c r="A197" s="98"/>
      <c r="B197" s="98"/>
      <c r="C197" s="98"/>
      <c r="D197" s="98"/>
      <c r="E197" s="98"/>
      <c r="F197" s="98"/>
      <c r="G197" s="98"/>
    </row>
    <row r="198" spans="1:7" ht="18.75" x14ac:dyDescent="0.3">
      <c r="A198" s="98"/>
      <c r="B198" s="98"/>
      <c r="C198" s="98"/>
      <c r="D198" s="98"/>
      <c r="E198" s="98"/>
      <c r="F198" s="98"/>
      <c r="G198" s="98"/>
    </row>
    <row r="199" spans="1:7" ht="18.75" x14ac:dyDescent="0.3">
      <c r="A199" s="98"/>
      <c r="B199" s="98"/>
      <c r="C199" s="98"/>
      <c r="D199" s="98"/>
      <c r="E199" s="98"/>
      <c r="F199" s="98"/>
      <c r="G199" s="98"/>
    </row>
    <row r="200" spans="1:7" ht="18.75" x14ac:dyDescent="0.3">
      <c r="A200" s="98"/>
      <c r="B200" s="98"/>
      <c r="C200" s="98"/>
      <c r="D200" s="98"/>
      <c r="E200" s="98"/>
      <c r="F200" s="98"/>
      <c r="G200" s="98"/>
    </row>
    <row r="201" spans="1:7" ht="18.75" x14ac:dyDescent="0.3">
      <c r="A201" s="98"/>
      <c r="B201" s="98"/>
      <c r="C201" s="98"/>
      <c r="D201" s="98"/>
      <c r="E201" s="98"/>
      <c r="F201" s="98"/>
      <c r="G201" s="98"/>
    </row>
    <row r="202" spans="1:7" ht="18.75" x14ac:dyDescent="0.3">
      <c r="A202" s="98"/>
      <c r="B202" s="98"/>
      <c r="C202" s="98"/>
      <c r="D202" s="98"/>
      <c r="E202" s="98"/>
      <c r="F202" s="98"/>
      <c r="G202" s="98"/>
    </row>
    <row r="203" spans="1:7" ht="18.75" x14ac:dyDescent="0.3">
      <c r="A203" s="98"/>
      <c r="B203" s="98"/>
      <c r="C203" s="98"/>
      <c r="D203" s="98"/>
      <c r="E203" s="98"/>
      <c r="F203" s="98"/>
      <c r="G203" s="98"/>
    </row>
    <row r="204" spans="1:7" ht="18.75" x14ac:dyDescent="0.3">
      <c r="A204" s="98"/>
      <c r="B204" s="98"/>
      <c r="C204" s="98"/>
      <c r="D204" s="98"/>
      <c r="E204" s="98"/>
      <c r="F204" s="98"/>
      <c r="G204" s="98"/>
    </row>
    <row r="205" spans="1:7" ht="18.75" x14ac:dyDescent="0.3">
      <c r="A205" s="98"/>
      <c r="B205" s="98"/>
      <c r="C205" s="98"/>
      <c r="D205" s="98"/>
      <c r="E205" s="98"/>
      <c r="F205" s="98"/>
      <c r="G205" s="98"/>
    </row>
    <row r="206" spans="1:7" ht="18.75" x14ac:dyDescent="0.3">
      <c r="A206" s="98"/>
      <c r="B206" s="98"/>
      <c r="C206" s="98"/>
      <c r="D206" s="98"/>
      <c r="E206" s="98"/>
      <c r="F206" s="98"/>
      <c r="G206" s="98"/>
    </row>
    <row r="207" spans="1:7" ht="18.75" x14ac:dyDescent="0.3">
      <c r="A207" s="98"/>
      <c r="B207" s="98"/>
      <c r="C207" s="98"/>
      <c r="D207" s="98"/>
      <c r="E207" s="98"/>
      <c r="F207" s="98"/>
      <c r="G207" s="98"/>
    </row>
    <row r="208" spans="1:7" ht="18.75" x14ac:dyDescent="0.3">
      <c r="A208" s="98"/>
      <c r="B208" s="98"/>
      <c r="C208" s="98"/>
      <c r="D208" s="98"/>
      <c r="E208" s="98"/>
      <c r="F208" s="98"/>
      <c r="G208" s="98"/>
    </row>
    <row r="209" spans="1:7" ht="18.75" x14ac:dyDescent="0.3">
      <c r="A209" s="98"/>
      <c r="B209" s="98"/>
      <c r="C209" s="98"/>
      <c r="D209" s="98"/>
      <c r="E209" s="98"/>
      <c r="F209" s="98"/>
      <c r="G209" s="98"/>
    </row>
    <row r="210" spans="1:7" ht="18.75" x14ac:dyDescent="0.3">
      <c r="A210" s="98"/>
      <c r="B210" s="98"/>
      <c r="C210" s="98"/>
      <c r="D210" s="98"/>
      <c r="E210" s="98"/>
      <c r="F210" s="98"/>
      <c r="G210" s="98"/>
    </row>
    <row r="211" spans="1:7" ht="18.75" x14ac:dyDescent="0.3">
      <c r="A211" s="98"/>
      <c r="B211" s="98"/>
      <c r="C211" s="98"/>
      <c r="D211" s="98"/>
      <c r="E211" s="98"/>
      <c r="F211" s="98"/>
      <c r="G211" s="98"/>
    </row>
    <row r="212" spans="1:7" ht="18.75" x14ac:dyDescent="0.3">
      <c r="A212" s="98"/>
      <c r="B212" s="98"/>
      <c r="C212" s="98"/>
      <c r="D212" s="98"/>
      <c r="E212" s="98"/>
      <c r="F212" s="98"/>
      <c r="G212" s="98"/>
    </row>
    <row r="213" spans="1:7" ht="18.75" x14ac:dyDescent="0.3">
      <c r="A213" s="98"/>
      <c r="B213" s="98"/>
      <c r="C213" s="98"/>
      <c r="D213" s="98"/>
      <c r="E213" s="98"/>
      <c r="F213" s="98"/>
      <c r="G213" s="98"/>
    </row>
    <row r="214" spans="1:7" ht="18.75" x14ac:dyDescent="0.3">
      <c r="A214" s="98"/>
      <c r="B214" s="98"/>
      <c r="C214" s="98"/>
      <c r="D214" s="98"/>
      <c r="E214" s="98"/>
      <c r="F214" s="98"/>
      <c r="G214" s="98"/>
    </row>
    <row r="215" spans="1:7" ht="18.75" x14ac:dyDescent="0.3">
      <c r="A215" s="98"/>
      <c r="B215" s="98"/>
      <c r="C215" s="98"/>
      <c r="D215" s="98"/>
      <c r="E215" s="98"/>
      <c r="F215" s="98"/>
      <c r="G215" s="98"/>
    </row>
    <row r="216" spans="1:7" ht="18.75" x14ac:dyDescent="0.3">
      <c r="A216" s="98"/>
      <c r="B216" s="98"/>
      <c r="C216" s="98"/>
      <c r="D216" s="98"/>
      <c r="E216" s="98"/>
      <c r="F216" s="98"/>
      <c r="G216" s="98"/>
    </row>
    <row r="217" spans="1:7" ht="18.75" x14ac:dyDescent="0.3">
      <c r="A217" s="98"/>
      <c r="B217" s="98"/>
      <c r="C217" s="98"/>
      <c r="D217" s="98"/>
      <c r="E217" s="98"/>
      <c r="F217" s="98"/>
      <c r="G217" s="98"/>
    </row>
    <row r="218" spans="1:7" ht="18.75" x14ac:dyDescent="0.3">
      <c r="A218" s="98"/>
      <c r="B218" s="98"/>
      <c r="C218" s="98"/>
      <c r="D218" s="98"/>
      <c r="E218" s="98"/>
      <c r="F218" s="98"/>
      <c r="G218" s="98"/>
    </row>
    <row r="219" spans="1:7" ht="18.75" x14ac:dyDescent="0.3">
      <c r="A219" s="98"/>
      <c r="B219" s="98"/>
      <c r="C219" s="98"/>
      <c r="D219" s="98"/>
      <c r="E219" s="98"/>
      <c r="F219" s="98"/>
      <c r="G219" s="98"/>
    </row>
    <row r="220" spans="1:7" ht="18.75" x14ac:dyDescent="0.3">
      <c r="A220" s="98"/>
      <c r="B220" s="98"/>
      <c r="C220" s="98"/>
      <c r="D220" s="98"/>
      <c r="E220" s="98"/>
      <c r="F220" s="98"/>
      <c r="G220" s="98"/>
    </row>
    <row r="221" spans="1:7" ht="18.75" x14ac:dyDescent="0.3">
      <c r="A221" s="98"/>
      <c r="B221" s="98"/>
      <c r="C221" s="98"/>
      <c r="D221" s="98"/>
      <c r="E221" s="98"/>
      <c r="F221" s="98"/>
      <c r="G221" s="98"/>
    </row>
    <row r="222" spans="1:7" ht="18.75" x14ac:dyDescent="0.3">
      <c r="A222" s="98"/>
      <c r="B222" s="98"/>
      <c r="C222" s="98"/>
      <c r="D222" s="98"/>
      <c r="E222" s="98"/>
      <c r="F222" s="98"/>
      <c r="G222" s="98"/>
    </row>
    <row r="223" spans="1:7" ht="18.75" x14ac:dyDescent="0.3">
      <c r="A223" s="98"/>
      <c r="B223" s="98"/>
      <c r="C223" s="98"/>
      <c r="D223" s="98"/>
      <c r="E223" s="98"/>
      <c r="F223" s="98"/>
      <c r="G223" s="98"/>
    </row>
    <row r="224" spans="1:7" ht="18.75" x14ac:dyDescent="0.3">
      <c r="A224" s="98"/>
      <c r="B224" s="98"/>
      <c r="C224" s="98"/>
      <c r="D224" s="98"/>
      <c r="E224" s="98"/>
      <c r="F224" s="98"/>
      <c r="G224" s="98"/>
    </row>
    <row r="225" spans="1:7" ht="18.75" x14ac:dyDescent="0.3">
      <c r="A225" s="98"/>
      <c r="B225" s="98"/>
      <c r="C225" s="98"/>
      <c r="D225" s="98"/>
      <c r="E225" s="98"/>
      <c r="F225" s="98"/>
      <c r="G225" s="98"/>
    </row>
    <row r="226" spans="1:7" ht="18.75" x14ac:dyDescent="0.3">
      <c r="A226" s="98"/>
      <c r="B226" s="98"/>
      <c r="C226" s="98"/>
      <c r="D226" s="98"/>
      <c r="E226" s="98"/>
      <c r="F226" s="98"/>
      <c r="G226" s="98"/>
    </row>
    <row r="227" spans="1:7" ht="18.75" x14ac:dyDescent="0.3">
      <c r="A227" s="98"/>
      <c r="B227" s="98"/>
      <c r="C227" s="98"/>
      <c r="D227" s="98"/>
      <c r="E227" s="98"/>
      <c r="F227" s="98"/>
      <c r="G227" s="98"/>
    </row>
    <row r="228" spans="1:7" ht="18.75" x14ac:dyDescent="0.3">
      <c r="A228" s="98"/>
      <c r="B228" s="98"/>
      <c r="C228" s="98"/>
      <c r="D228" s="98"/>
      <c r="E228" s="98"/>
      <c r="F228" s="98"/>
      <c r="G228" s="98"/>
    </row>
    <row r="229" spans="1:7" ht="18.75" x14ac:dyDescent="0.3">
      <c r="A229" s="98"/>
      <c r="B229" s="98"/>
      <c r="C229" s="98"/>
      <c r="D229" s="98"/>
      <c r="E229" s="98"/>
      <c r="F229" s="98"/>
      <c r="G229" s="98"/>
    </row>
    <row r="230" spans="1:7" ht="18.75" x14ac:dyDescent="0.3">
      <c r="A230" s="98"/>
      <c r="B230" s="98"/>
      <c r="C230" s="98"/>
      <c r="D230" s="98"/>
      <c r="E230" s="98"/>
      <c r="F230" s="98"/>
      <c r="G230" s="98"/>
    </row>
    <row r="231" spans="1:7" ht="18.75" x14ac:dyDescent="0.3">
      <c r="A231" s="98"/>
      <c r="B231" s="98"/>
      <c r="C231" s="98"/>
      <c r="D231" s="98"/>
      <c r="E231" s="98"/>
      <c r="F231" s="98"/>
      <c r="G231" s="98"/>
    </row>
    <row r="232" spans="1:7" ht="18.75" x14ac:dyDescent="0.3">
      <c r="A232" s="98"/>
      <c r="B232" s="98"/>
      <c r="C232" s="98"/>
      <c r="D232" s="98"/>
      <c r="E232" s="98"/>
      <c r="F232" s="98"/>
      <c r="G232" s="98"/>
    </row>
    <row r="233" spans="1:7" ht="18.75" x14ac:dyDescent="0.3">
      <c r="A233" s="98"/>
      <c r="B233" s="98"/>
      <c r="C233" s="98"/>
      <c r="D233" s="98"/>
      <c r="E233" s="98"/>
      <c r="F233" s="98"/>
      <c r="G233" s="98"/>
    </row>
    <row r="234" spans="1:7" ht="18.75" x14ac:dyDescent="0.3">
      <c r="A234" s="98"/>
      <c r="B234" s="98"/>
      <c r="C234" s="98"/>
      <c r="D234" s="98"/>
      <c r="E234" s="98"/>
      <c r="F234" s="98"/>
      <c r="G234" s="98"/>
    </row>
    <row r="235" spans="1:7" ht="18.75" x14ac:dyDescent="0.3">
      <c r="A235" s="98"/>
      <c r="B235" s="98"/>
      <c r="C235" s="98"/>
      <c r="D235" s="98"/>
      <c r="E235" s="98"/>
      <c r="F235" s="98"/>
      <c r="G235" s="98"/>
    </row>
    <row r="236" spans="1:7" ht="18.75" x14ac:dyDescent="0.3">
      <c r="A236" s="98"/>
      <c r="B236" s="98"/>
      <c r="C236" s="98"/>
      <c r="D236" s="98"/>
      <c r="E236" s="98"/>
      <c r="F236" s="98"/>
      <c r="G236" s="98"/>
    </row>
    <row r="237" spans="1:7" ht="18.75" x14ac:dyDescent="0.3">
      <c r="A237" s="98"/>
      <c r="B237" s="98"/>
      <c r="C237" s="98"/>
      <c r="D237" s="98"/>
      <c r="E237" s="98"/>
      <c r="F237" s="98"/>
      <c r="G237" s="98"/>
    </row>
    <row r="238" spans="1:7" ht="18.75" x14ac:dyDescent="0.3">
      <c r="A238" s="98"/>
      <c r="B238" s="98"/>
      <c r="C238" s="98"/>
      <c r="D238" s="98"/>
      <c r="E238" s="98"/>
      <c r="F238" s="98"/>
      <c r="G238" s="98"/>
    </row>
    <row r="239" spans="1:7" ht="18.75" x14ac:dyDescent="0.3">
      <c r="A239" s="98"/>
      <c r="B239" s="98"/>
      <c r="C239" s="98"/>
      <c r="D239" s="98"/>
      <c r="E239" s="98"/>
      <c r="F239" s="98"/>
      <c r="G239" s="98"/>
    </row>
    <row r="240" spans="1:7" ht="18.75" x14ac:dyDescent="0.3">
      <c r="A240" s="98"/>
      <c r="B240" s="98"/>
      <c r="C240" s="98"/>
      <c r="D240" s="98"/>
      <c r="E240" s="98"/>
      <c r="F240" s="98"/>
      <c r="G240" s="98"/>
    </row>
    <row r="241" spans="1:7" ht="18.75" x14ac:dyDescent="0.3">
      <c r="A241" s="98"/>
      <c r="B241" s="98"/>
      <c r="C241" s="98"/>
      <c r="D241" s="98"/>
      <c r="E241" s="98"/>
      <c r="F241" s="98"/>
      <c r="G241" s="98"/>
    </row>
    <row r="242" spans="1:7" ht="18.75" x14ac:dyDescent="0.3">
      <c r="A242" s="98"/>
      <c r="B242" s="98"/>
      <c r="C242" s="98"/>
      <c r="D242" s="98"/>
      <c r="E242" s="98"/>
      <c r="F242" s="98"/>
      <c r="G242" s="98"/>
    </row>
    <row r="243" spans="1:7" ht="18.75" x14ac:dyDescent="0.3">
      <c r="A243" s="98"/>
      <c r="B243" s="98"/>
      <c r="C243" s="98"/>
      <c r="D243" s="98"/>
      <c r="E243" s="98"/>
      <c r="F243" s="98"/>
      <c r="G243" s="98"/>
    </row>
    <row r="244" spans="1:7" ht="18.75" x14ac:dyDescent="0.3">
      <c r="A244" s="98"/>
      <c r="B244" s="98"/>
      <c r="C244" s="98"/>
      <c r="D244" s="98"/>
      <c r="E244" s="98"/>
      <c r="F244" s="98"/>
      <c r="G244" s="98"/>
    </row>
    <row r="245" spans="1:7" ht="18.75" x14ac:dyDescent="0.3">
      <c r="A245" s="98"/>
      <c r="B245" s="98"/>
      <c r="C245" s="98"/>
      <c r="D245" s="98"/>
      <c r="E245" s="98"/>
      <c r="F245" s="98"/>
      <c r="G245" s="98"/>
    </row>
    <row r="246" spans="1:7" ht="18.75" x14ac:dyDescent="0.3">
      <c r="A246" s="98"/>
      <c r="B246" s="98"/>
      <c r="C246" s="98"/>
      <c r="D246" s="98"/>
      <c r="E246" s="98"/>
      <c r="F246" s="98"/>
      <c r="G246" s="98"/>
    </row>
    <row r="247" spans="1:7" ht="18.75" x14ac:dyDescent="0.3">
      <c r="A247" s="98"/>
      <c r="B247" s="98"/>
      <c r="C247" s="98"/>
      <c r="D247" s="98"/>
      <c r="E247" s="98"/>
      <c r="F247" s="98"/>
      <c r="G247" s="98"/>
    </row>
    <row r="248" spans="1:7" ht="18.75" x14ac:dyDescent="0.3">
      <c r="A248" s="98"/>
      <c r="B248" s="98"/>
      <c r="C248" s="98"/>
      <c r="D248" s="98"/>
      <c r="E248" s="98"/>
      <c r="F248" s="98"/>
      <c r="G248" s="98"/>
    </row>
    <row r="249" spans="1:7" ht="18.75" x14ac:dyDescent="0.3">
      <c r="A249" s="98"/>
      <c r="B249" s="98"/>
      <c r="C249" s="98"/>
      <c r="D249" s="98"/>
      <c r="E249" s="98"/>
      <c r="F249" s="98"/>
      <c r="G249" s="98"/>
    </row>
    <row r="250" spans="1:7" ht="18.75" x14ac:dyDescent="0.3">
      <c r="A250" s="98"/>
      <c r="B250" s="98"/>
      <c r="C250" s="98"/>
      <c r="D250" s="98"/>
      <c r="E250" s="98"/>
      <c r="F250" s="98"/>
      <c r="G250" s="98"/>
    </row>
    <row r="251" spans="1:7" ht="18.75" x14ac:dyDescent="0.3">
      <c r="A251" s="98"/>
      <c r="B251" s="98"/>
      <c r="C251" s="98"/>
      <c r="D251" s="98"/>
      <c r="E251" s="98"/>
      <c r="F251" s="98"/>
      <c r="G251" s="98"/>
    </row>
    <row r="252" spans="1:7" ht="18.75" x14ac:dyDescent="0.3">
      <c r="A252" s="98"/>
      <c r="B252" s="98"/>
      <c r="C252" s="98"/>
      <c r="D252" s="98"/>
      <c r="E252" s="98"/>
      <c r="F252" s="98"/>
      <c r="G252" s="98"/>
    </row>
    <row r="253" spans="1:7" ht="18.75" x14ac:dyDescent="0.3">
      <c r="A253" s="98"/>
      <c r="B253" s="98"/>
      <c r="C253" s="98"/>
      <c r="D253" s="98"/>
      <c r="E253" s="98"/>
      <c r="F253" s="98"/>
      <c r="G253" s="98"/>
    </row>
    <row r="254" spans="1:7" ht="18.75" x14ac:dyDescent="0.3">
      <c r="A254" s="98"/>
      <c r="B254" s="98"/>
      <c r="C254" s="98"/>
      <c r="D254" s="98"/>
      <c r="E254" s="98"/>
      <c r="F254" s="98"/>
      <c r="G254" s="98"/>
    </row>
    <row r="255" spans="1:7" ht="18.75" x14ac:dyDescent="0.3">
      <c r="A255" s="98"/>
      <c r="B255" s="98"/>
      <c r="C255" s="98"/>
      <c r="D255" s="98"/>
      <c r="E255" s="98"/>
      <c r="F255" s="98"/>
      <c r="G255" s="98"/>
    </row>
    <row r="256" spans="1:7" ht="18.75" x14ac:dyDescent="0.3">
      <c r="A256" s="98"/>
      <c r="B256" s="98"/>
      <c r="C256" s="98"/>
      <c r="D256" s="98"/>
      <c r="E256" s="98"/>
      <c r="F256" s="98"/>
      <c r="G256" s="98"/>
    </row>
    <row r="257" spans="1:7" ht="18.75" x14ac:dyDescent="0.3">
      <c r="A257" s="98"/>
      <c r="B257" s="98"/>
      <c r="C257" s="98"/>
      <c r="D257" s="98"/>
      <c r="E257" s="98"/>
      <c r="F257" s="98"/>
      <c r="G257" s="98"/>
    </row>
    <row r="258" spans="1:7" ht="18.75" x14ac:dyDescent="0.3">
      <c r="A258" s="98"/>
      <c r="B258" s="98"/>
      <c r="C258" s="98"/>
      <c r="D258" s="98"/>
      <c r="E258" s="98"/>
      <c r="F258" s="98"/>
      <c r="G258" s="98"/>
    </row>
    <row r="259" spans="1:7" ht="18.75" x14ac:dyDescent="0.3">
      <c r="A259" s="98"/>
      <c r="B259" s="98"/>
      <c r="C259" s="98"/>
      <c r="D259" s="98"/>
      <c r="E259" s="98"/>
      <c r="F259" s="98"/>
      <c r="G259" s="98"/>
    </row>
    <row r="260" spans="1:7" ht="18.75" x14ac:dyDescent="0.3">
      <c r="A260" s="98"/>
      <c r="B260" s="98"/>
      <c r="C260" s="98"/>
      <c r="D260" s="98"/>
      <c r="E260" s="98"/>
      <c r="F260" s="98"/>
      <c r="G260" s="98"/>
    </row>
    <row r="261" spans="1:7" ht="18.75" x14ac:dyDescent="0.3">
      <c r="A261" s="98"/>
      <c r="B261" s="98"/>
      <c r="C261" s="98"/>
      <c r="D261" s="98"/>
      <c r="E261" s="98"/>
      <c r="F261" s="98"/>
      <c r="G261" s="98"/>
    </row>
    <row r="262" spans="1:7" ht="18.75" x14ac:dyDescent="0.3">
      <c r="A262" s="98"/>
      <c r="B262" s="98"/>
      <c r="C262" s="98"/>
      <c r="D262" s="98"/>
      <c r="E262" s="98"/>
      <c r="F262" s="98"/>
      <c r="G262" s="98"/>
    </row>
    <row r="263" spans="1:7" ht="18.75" x14ac:dyDescent="0.3">
      <c r="A263" s="98"/>
      <c r="B263" s="98"/>
      <c r="C263" s="98"/>
      <c r="D263" s="98"/>
      <c r="E263" s="98"/>
      <c r="F263" s="98"/>
      <c r="G263" s="98"/>
    </row>
    <row r="264" spans="1:7" ht="18.75" x14ac:dyDescent="0.3">
      <c r="A264" s="98"/>
      <c r="B264" s="98"/>
      <c r="C264" s="98"/>
      <c r="D264" s="98"/>
      <c r="E264" s="98"/>
      <c r="F264" s="98"/>
      <c r="G264" s="98"/>
    </row>
    <row r="265" spans="1:7" ht="18.75" x14ac:dyDescent="0.3">
      <c r="A265" s="98"/>
      <c r="B265" s="98"/>
      <c r="C265" s="98"/>
      <c r="D265" s="98"/>
      <c r="E265" s="98"/>
      <c r="F265" s="98"/>
      <c r="G265" s="98"/>
    </row>
    <row r="266" spans="1:7" ht="18.75" x14ac:dyDescent="0.3">
      <c r="A266" s="98"/>
      <c r="B266" s="98"/>
      <c r="C266" s="98"/>
      <c r="D266" s="98"/>
      <c r="E266" s="98"/>
      <c r="F266" s="98"/>
      <c r="G266" s="98"/>
    </row>
    <row r="267" spans="1:7" ht="18.75" x14ac:dyDescent="0.3">
      <c r="A267" s="98"/>
      <c r="B267" s="98"/>
      <c r="C267" s="98"/>
      <c r="D267" s="98"/>
      <c r="E267" s="98"/>
      <c r="F267" s="98"/>
      <c r="G267" s="98"/>
    </row>
    <row r="268" spans="1:7" ht="18.75" x14ac:dyDescent="0.3">
      <c r="A268" s="98"/>
      <c r="B268" s="98"/>
      <c r="C268" s="98"/>
      <c r="D268" s="98"/>
      <c r="E268" s="98"/>
      <c r="F268" s="98"/>
      <c r="G268" s="98"/>
    </row>
    <row r="269" spans="1:7" ht="18.75" x14ac:dyDescent="0.3">
      <c r="A269" s="98"/>
      <c r="B269" s="98"/>
      <c r="C269" s="98"/>
      <c r="D269" s="98"/>
      <c r="E269" s="98"/>
      <c r="F269" s="98"/>
      <c r="G269" s="98"/>
    </row>
    <row r="270" spans="1:7" ht="18.75" x14ac:dyDescent="0.3">
      <c r="A270" s="98"/>
      <c r="B270" s="98"/>
      <c r="C270" s="98"/>
      <c r="D270" s="98"/>
      <c r="E270" s="98"/>
      <c r="F270" s="98"/>
      <c r="G270" s="98"/>
    </row>
    <row r="271" spans="1:7" ht="18.75" x14ac:dyDescent="0.3">
      <c r="A271" s="98"/>
      <c r="B271" s="98"/>
      <c r="C271" s="98"/>
      <c r="D271" s="98"/>
      <c r="E271" s="98"/>
      <c r="F271" s="98"/>
      <c r="G271" s="98"/>
    </row>
    <row r="272" spans="1:7" ht="18.75" x14ac:dyDescent="0.3">
      <c r="A272" s="98"/>
      <c r="B272" s="98"/>
      <c r="C272" s="98"/>
      <c r="D272" s="98"/>
      <c r="E272" s="98"/>
      <c r="F272" s="98"/>
      <c r="G272" s="98"/>
    </row>
    <row r="273" spans="1:7" ht="18.75" x14ac:dyDescent="0.3">
      <c r="A273" s="98"/>
      <c r="B273" s="98"/>
      <c r="C273" s="98"/>
      <c r="D273" s="98"/>
      <c r="E273" s="98"/>
      <c r="F273" s="98"/>
      <c r="G273" s="98"/>
    </row>
    <row r="274" spans="1:7" ht="18.75" x14ac:dyDescent="0.3">
      <c r="A274" s="98"/>
      <c r="B274" s="98"/>
      <c r="C274" s="98"/>
      <c r="D274" s="98"/>
      <c r="E274" s="98"/>
      <c r="F274" s="98"/>
      <c r="G274" s="98"/>
    </row>
    <row r="275" spans="1:7" ht="18.75" x14ac:dyDescent="0.3">
      <c r="A275" s="98"/>
      <c r="B275" s="98"/>
      <c r="C275" s="98"/>
      <c r="D275" s="98"/>
      <c r="E275" s="98"/>
      <c r="F275" s="98"/>
      <c r="G275" s="98"/>
    </row>
    <row r="276" spans="1:7" ht="18.75" x14ac:dyDescent="0.3">
      <c r="A276" s="98"/>
      <c r="B276" s="98"/>
      <c r="C276" s="98"/>
      <c r="D276" s="98"/>
      <c r="E276" s="98"/>
      <c r="F276" s="98"/>
      <c r="G276" s="98"/>
    </row>
    <row r="277" spans="1:7" ht="18.75" x14ac:dyDescent="0.3">
      <c r="A277" s="98"/>
      <c r="B277" s="98"/>
      <c r="C277" s="98"/>
      <c r="D277" s="98"/>
      <c r="E277" s="98"/>
      <c r="F277" s="98"/>
      <c r="G277" s="98"/>
    </row>
    <row r="278" spans="1:7" ht="18.75" x14ac:dyDescent="0.3">
      <c r="A278" s="98"/>
      <c r="B278" s="98"/>
      <c r="C278" s="98"/>
      <c r="D278" s="98"/>
      <c r="E278" s="98"/>
      <c r="F278" s="98"/>
      <c r="G278" s="98"/>
    </row>
    <row r="279" spans="1:7" ht="18.75" x14ac:dyDescent="0.3">
      <c r="A279" s="98"/>
      <c r="B279" s="98"/>
      <c r="C279" s="98"/>
      <c r="D279" s="98"/>
      <c r="E279" s="98"/>
      <c r="F279" s="98"/>
      <c r="G279" s="98"/>
    </row>
    <row r="280" spans="1:7" ht="18.75" x14ac:dyDescent="0.3">
      <c r="A280" s="98"/>
      <c r="B280" s="98"/>
      <c r="C280" s="98"/>
      <c r="D280" s="98"/>
      <c r="E280" s="98"/>
      <c r="F280" s="98"/>
      <c r="G280" s="98"/>
    </row>
    <row r="281" spans="1:7" ht="18.75" x14ac:dyDescent="0.3">
      <c r="A281" s="98"/>
      <c r="B281" s="98"/>
      <c r="C281" s="98"/>
      <c r="D281" s="98"/>
      <c r="E281" s="98"/>
      <c r="F281" s="98"/>
      <c r="G281" s="98"/>
    </row>
    <row r="282" spans="1:7" ht="18.75" x14ac:dyDescent="0.3">
      <c r="A282" s="98"/>
      <c r="B282" s="98"/>
      <c r="C282" s="98"/>
      <c r="D282" s="98"/>
      <c r="E282" s="98"/>
      <c r="F282" s="98"/>
      <c r="G282" s="98"/>
    </row>
    <row r="283" spans="1:7" ht="18.75" x14ac:dyDescent="0.3">
      <c r="A283" s="98"/>
      <c r="B283" s="98"/>
      <c r="C283" s="98"/>
      <c r="D283" s="98"/>
      <c r="E283" s="98"/>
      <c r="F283" s="98"/>
      <c r="G283" s="98"/>
    </row>
    <row r="284" spans="1:7" ht="18.75" x14ac:dyDescent="0.3">
      <c r="A284" s="98"/>
      <c r="B284" s="98"/>
      <c r="C284" s="98"/>
      <c r="D284" s="98"/>
      <c r="E284" s="98"/>
      <c r="F284" s="98"/>
      <c r="G284" s="98"/>
    </row>
    <row r="285" spans="1:7" ht="18.75" x14ac:dyDescent="0.3">
      <c r="A285" s="98"/>
      <c r="B285" s="98"/>
      <c r="C285" s="98"/>
      <c r="D285" s="98"/>
      <c r="E285" s="98"/>
      <c r="F285" s="98"/>
      <c r="G285" s="98"/>
    </row>
    <row r="286" spans="1:7" ht="18.75" x14ac:dyDescent="0.3">
      <c r="A286" s="98"/>
      <c r="B286" s="98"/>
      <c r="C286" s="98"/>
      <c r="D286" s="98"/>
      <c r="E286" s="98"/>
      <c r="F286" s="98"/>
      <c r="G286" s="98"/>
    </row>
    <row r="287" spans="1:7" ht="18.75" x14ac:dyDescent="0.3">
      <c r="A287" s="98"/>
      <c r="B287" s="98"/>
      <c r="C287" s="98"/>
      <c r="D287" s="98"/>
      <c r="E287" s="98"/>
      <c r="F287" s="98"/>
      <c r="G287" s="98"/>
    </row>
    <row r="288" spans="1:7" ht="18.75" x14ac:dyDescent="0.3">
      <c r="A288" s="98"/>
      <c r="B288" s="98"/>
      <c r="C288" s="98"/>
      <c r="D288" s="98"/>
      <c r="E288" s="98"/>
      <c r="F288" s="98"/>
      <c r="G288" s="98"/>
    </row>
    <row r="289" spans="1:7" ht="18.75" x14ac:dyDescent="0.3">
      <c r="A289" s="98"/>
      <c r="B289" s="98"/>
      <c r="C289" s="98"/>
      <c r="D289" s="98"/>
      <c r="E289" s="98"/>
      <c r="F289" s="98"/>
      <c r="G289" s="98"/>
    </row>
    <row r="290" spans="1:7" ht="18.75" x14ac:dyDescent="0.3">
      <c r="A290" s="98"/>
      <c r="B290" s="98"/>
      <c r="C290" s="98"/>
      <c r="D290" s="98"/>
      <c r="E290" s="98"/>
      <c r="F290" s="98"/>
      <c r="G290" s="98"/>
    </row>
    <row r="291" spans="1:7" ht="18.75" x14ac:dyDescent="0.3">
      <c r="A291" s="98"/>
      <c r="B291" s="98"/>
      <c r="C291" s="98"/>
      <c r="D291" s="98"/>
      <c r="E291" s="98"/>
      <c r="F291" s="98"/>
      <c r="G291" s="98"/>
    </row>
    <row r="292" spans="1:7" ht="18.75" x14ac:dyDescent="0.3">
      <c r="A292" s="98"/>
      <c r="B292" s="98"/>
      <c r="C292" s="98"/>
      <c r="D292" s="98"/>
      <c r="E292" s="98"/>
      <c r="F292" s="98"/>
      <c r="G292" s="98"/>
    </row>
    <row r="293" spans="1:7" ht="18.75" x14ac:dyDescent="0.3">
      <c r="A293" s="98"/>
      <c r="B293" s="98"/>
      <c r="C293" s="98"/>
      <c r="D293" s="98"/>
      <c r="E293" s="98"/>
      <c r="F293" s="98"/>
      <c r="G293" s="98"/>
    </row>
    <row r="294" spans="1:7" ht="18.75" x14ac:dyDescent="0.3">
      <c r="A294" s="98"/>
      <c r="B294" s="98"/>
      <c r="C294" s="98"/>
      <c r="D294" s="98"/>
      <c r="E294" s="98"/>
      <c r="F294" s="98"/>
      <c r="G294" s="98"/>
    </row>
    <row r="295" spans="1:7" ht="18.75" x14ac:dyDescent="0.3">
      <c r="A295" s="98"/>
      <c r="B295" s="98"/>
      <c r="C295" s="98"/>
      <c r="D295" s="98"/>
      <c r="E295" s="98"/>
      <c r="F295" s="98"/>
      <c r="G295" s="98"/>
    </row>
    <row r="296" spans="1:7" ht="18.75" x14ac:dyDescent="0.3">
      <c r="A296" s="98"/>
      <c r="B296" s="98"/>
      <c r="C296" s="98"/>
      <c r="D296" s="98"/>
      <c r="E296" s="98"/>
      <c r="F296" s="98"/>
      <c r="G296" s="98"/>
    </row>
    <row r="297" spans="1:7" ht="18.75" x14ac:dyDescent="0.3">
      <c r="A297" s="98"/>
      <c r="B297" s="98"/>
      <c r="C297" s="98"/>
      <c r="D297" s="98"/>
      <c r="E297" s="98"/>
      <c r="F297" s="98"/>
      <c r="G297" s="98"/>
    </row>
    <row r="298" spans="1:7" ht="18.75" x14ac:dyDescent="0.3">
      <c r="A298" s="98"/>
      <c r="B298" s="98"/>
      <c r="C298" s="98"/>
      <c r="D298" s="98"/>
      <c r="E298" s="98"/>
      <c r="F298" s="98"/>
      <c r="G298" s="98"/>
    </row>
    <row r="299" spans="1:7" ht="18.75" x14ac:dyDescent="0.3">
      <c r="A299" s="98"/>
      <c r="B299" s="98"/>
      <c r="C299" s="98"/>
      <c r="D299" s="98"/>
      <c r="E299" s="98"/>
      <c r="F299" s="98"/>
      <c r="G299" s="98"/>
    </row>
    <row r="300" spans="1:7" ht="18.75" x14ac:dyDescent="0.3">
      <c r="A300" s="98"/>
      <c r="B300" s="98"/>
      <c r="C300" s="98"/>
      <c r="D300" s="98"/>
      <c r="E300" s="98"/>
      <c r="F300" s="98"/>
      <c r="G300" s="98"/>
    </row>
    <row r="301" spans="1:7" ht="18.75" x14ac:dyDescent="0.3">
      <c r="A301" s="98"/>
      <c r="B301" s="98"/>
      <c r="C301" s="98"/>
      <c r="D301" s="98"/>
      <c r="E301" s="98"/>
      <c r="F301" s="98"/>
      <c r="G301" s="98"/>
    </row>
    <row r="302" spans="1:7" ht="18.75" x14ac:dyDescent="0.3">
      <c r="A302" s="98"/>
      <c r="B302" s="98"/>
      <c r="C302" s="98"/>
      <c r="D302" s="98"/>
      <c r="E302" s="98"/>
      <c r="F302" s="98"/>
      <c r="G302" s="98"/>
    </row>
    <row r="303" spans="1:7" ht="18.75" x14ac:dyDescent="0.3">
      <c r="A303" s="98"/>
      <c r="B303" s="98"/>
      <c r="C303" s="98"/>
      <c r="D303" s="98"/>
      <c r="E303" s="98"/>
      <c r="F303" s="98"/>
      <c r="G303" s="98"/>
    </row>
    <row r="304" spans="1:7" ht="18.75" x14ac:dyDescent="0.3">
      <c r="A304" s="98"/>
      <c r="B304" s="98"/>
      <c r="C304" s="98"/>
      <c r="D304" s="98"/>
      <c r="E304" s="98"/>
      <c r="F304" s="98"/>
      <c r="G304" s="98"/>
    </row>
    <row r="305" spans="1:7" ht="18.75" x14ac:dyDescent="0.3">
      <c r="A305" s="98"/>
      <c r="B305" s="98"/>
      <c r="C305" s="98"/>
      <c r="D305" s="98"/>
      <c r="E305" s="98"/>
      <c r="F305" s="98"/>
      <c r="G305" s="98"/>
    </row>
    <row r="306" spans="1:7" ht="18.75" x14ac:dyDescent="0.3">
      <c r="A306" s="98"/>
      <c r="B306" s="98"/>
      <c r="C306" s="98"/>
      <c r="D306" s="98"/>
      <c r="E306" s="98"/>
      <c r="F306" s="98"/>
      <c r="G306" s="98"/>
    </row>
    <row r="307" spans="1:7" ht="18.75" x14ac:dyDescent="0.3">
      <c r="A307" s="98"/>
      <c r="B307" s="98"/>
      <c r="C307" s="98"/>
      <c r="D307" s="98"/>
      <c r="E307" s="98"/>
      <c r="F307" s="98"/>
      <c r="G307" s="98"/>
    </row>
    <row r="308" spans="1:7" ht="18.75" x14ac:dyDescent="0.3">
      <c r="A308" s="98"/>
      <c r="B308" s="98"/>
      <c r="C308" s="98"/>
      <c r="D308" s="98"/>
      <c r="E308" s="98"/>
      <c r="F308" s="98"/>
      <c r="G308" s="98"/>
    </row>
    <row r="309" spans="1:7" ht="18.75" x14ac:dyDescent="0.3">
      <c r="A309" s="98"/>
      <c r="B309" s="98"/>
      <c r="C309" s="98"/>
      <c r="D309" s="98"/>
      <c r="E309" s="98"/>
      <c r="F309" s="98"/>
      <c r="G309" s="98"/>
    </row>
    <row r="310" spans="1:7" ht="18.75" x14ac:dyDescent="0.3">
      <c r="A310" s="98"/>
      <c r="B310" s="98"/>
      <c r="C310" s="98"/>
      <c r="D310" s="98"/>
      <c r="E310" s="98"/>
      <c r="F310" s="98"/>
      <c r="G310" s="98"/>
    </row>
    <row r="311" spans="1:7" ht="18.75" x14ac:dyDescent="0.3">
      <c r="A311" s="98"/>
      <c r="B311" s="98"/>
      <c r="C311" s="98"/>
      <c r="D311" s="98"/>
      <c r="E311" s="98"/>
      <c r="F311" s="98"/>
      <c r="G311" s="98"/>
    </row>
    <row r="312" spans="1:7" ht="18.75" x14ac:dyDescent="0.3">
      <c r="A312" s="98"/>
      <c r="B312" s="98"/>
      <c r="C312" s="98"/>
      <c r="D312" s="98"/>
      <c r="E312" s="98"/>
      <c r="F312" s="98"/>
      <c r="G312" s="98"/>
    </row>
    <row r="313" spans="1:7" ht="18.75" x14ac:dyDescent="0.3">
      <c r="A313" s="98"/>
      <c r="B313" s="98"/>
      <c r="C313" s="98"/>
      <c r="D313" s="98"/>
      <c r="E313" s="98"/>
      <c r="F313" s="98"/>
      <c r="G313" s="98"/>
    </row>
    <row r="314" spans="1:7" ht="18.75" x14ac:dyDescent="0.3">
      <c r="A314" s="98"/>
      <c r="B314" s="98"/>
      <c r="C314" s="98"/>
      <c r="D314" s="98"/>
      <c r="E314" s="98"/>
      <c r="F314" s="98"/>
      <c r="G314" s="98"/>
    </row>
    <row r="315" spans="1:7" ht="18.75" x14ac:dyDescent="0.3">
      <c r="A315" s="98"/>
      <c r="B315" s="98"/>
      <c r="C315" s="98"/>
      <c r="D315" s="98"/>
      <c r="E315" s="98"/>
      <c r="F315" s="98"/>
      <c r="G315" s="98"/>
    </row>
    <row r="316" spans="1:7" ht="18.75" x14ac:dyDescent="0.3">
      <c r="A316" s="98"/>
      <c r="B316" s="98"/>
      <c r="C316" s="98"/>
      <c r="D316" s="98"/>
      <c r="E316" s="98"/>
      <c r="F316" s="98"/>
      <c r="G316" s="98"/>
    </row>
    <row r="317" spans="1:7" ht="18.75" x14ac:dyDescent="0.3">
      <c r="A317" s="98"/>
      <c r="B317" s="98"/>
      <c r="C317" s="98"/>
      <c r="D317" s="98"/>
      <c r="E317" s="98"/>
      <c r="F317" s="98"/>
      <c r="G317" s="98"/>
    </row>
    <row r="318" spans="1:7" ht="18.75" x14ac:dyDescent="0.3">
      <c r="A318" s="98"/>
      <c r="B318" s="98"/>
      <c r="C318" s="98"/>
      <c r="D318" s="98"/>
      <c r="E318" s="98"/>
      <c r="F318" s="98"/>
      <c r="G318" s="98"/>
    </row>
    <row r="319" spans="1:7" ht="18.75" x14ac:dyDescent="0.3">
      <c r="A319" s="98"/>
      <c r="B319" s="98"/>
      <c r="C319" s="98"/>
      <c r="D319" s="98"/>
      <c r="E319" s="98"/>
      <c r="F319" s="98"/>
      <c r="G319" s="98"/>
    </row>
    <row r="320" spans="1:7" ht="18.75" x14ac:dyDescent="0.3">
      <c r="A320" s="98"/>
      <c r="B320" s="98"/>
      <c r="C320" s="98"/>
      <c r="D320" s="98"/>
      <c r="E320" s="98"/>
      <c r="F320" s="98"/>
      <c r="G320" s="98"/>
    </row>
    <row r="321" spans="1:7" ht="18.75" x14ac:dyDescent="0.3">
      <c r="A321" s="98"/>
      <c r="B321" s="98"/>
      <c r="C321" s="98"/>
      <c r="D321" s="98"/>
      <c r="E321" s="98"/>
      <c r="F321" s="98"/>
      <c r="G321" s="98"/>
    </row>
    <row r="322" spans="1:7" ht="18.75" x14ac:dyDescent="0.3">
      <c r="A322" s="98"/>
      <c r="B322" s="98"/>
      <c r="C322" s="98"/>
      <c r="D322" s="98"/>
      <c r="E322" s="98"/>
      <c r="F322" s="98"/>
      <c r="G322" s="98"/>
    </row>
    <row r="323" spans="1:7" ht="18.75" x14ac:dyDescent="0.3">
      <c r="A323" s="98"/>
      <c r="B323" s="98"/>
      <c r="C323" s="98"/>
      <c r="D323" s="98"/>
      <c r="E323" s="98"/>
      <c r="F323" s="98"/>
      <c r="G323" s="98"/>
    </row>
    <row r="324" spans="1:7" ht="18.75" x14ac:dyDescent="0.3">
      <c r="A324" s="98"/>
      <c r="B324" s="98"/>
      <c r="C324" s="98"/>
      <c r="D324" s="98"/>
      <c r="E324" s="98"/>
      <c r="F324" s="98"/>
      <c r="G324" s="98"/>
    </row>
    <row r="325" spans="1:7" ht="18.75" x14ac:dyDescent="0.3">
      <c r="A325" s="98"/>
      <c r="B325" s="98"/>
      <c r="C325" s="98"/>
      <c r="D325" s="98"/>
      <c r="E325" s="98"/>
      <c r="F325" s="98"/>
      <c r="G325" s="98"/>
    </row>
    <row r="326" spans="1:7" ht="18.75" x14ac:dyDescent="0.3">
      <c r="A326" s="98"/>
      <c r="B326" s="98"/>
      <c r="C326" s="98"/>
      <c r="D326" s="98"/>
      <c r="E326" s="98"/>
      <c r="F326" s="98"/>
      <c r="G326" s="98"/>
    </row>
    <row r="327" spans="1:7" ht="18.75" x14ac:dyDescent="0.3">
      <c r="A327" s="98"/>
      <c r="B327" s="98"/>
      <c r="C327" s="98"/>
      <c r="D327" s="98"/>
      <c r="E327" s="98"/>
      <c r="F327" s="98"/>
      <c r="G327" s="98"/>
    </row>
    <row r="328" spans="1:7" ht="18.75" x14ac:dyDescent="0.3">
      <c r="A328" s="98"/>
      <c r="B328" s="98"/>
      <c r="C328" s="98"/>
      <c r="D328" s="98"/>
      <c r="E328" s="98"/>
      <c r="F328" s="98"/>
      <c r="G328" s="98"/>
    </row>
    <row r="329" spans="1:7" ht="18.75" x14ac:dyDescent="0.3">
      <c r="A329" s="98"/>
      <c r="B329" s="98"/>
      <c r="C329" s="98"/>
      <c r="D329" s="98"/>
      <c r="E329" s="98"/>
      <c r="F329" s="98"/>
      <c r="G329" s="98"/>
    </row>
    <row r="330" spans="1:7" ht="18.75" x14ac:dyDescent="0.3">
      <c r="A330" s="98"/>
      <c r="B330" s="98"/>
      <c r="C330" s="98"/>
      <c r="D330" s="98"/>
      <c r="E330" s="98"/>
      <c r="F330" s="98"/>
      <c r="G330" s="98"/>
    </row>
    <row r="331" spans="1:7" ht="18.75" x14ac:dyDescent="0.3">
      <c r="A331" s="98"/>
      <c r="B331" s="98"/>
      <c r="C331" s="98"/>
      <c r="D331" s="98"/>
      <c r="E331" s="98"/>
      <c r="F331" s="98"/>
      <c r="G331" s="98"/>
    </row>
    <row r="332" spans="1:7" ht="18.75" x14ac:dyDescent="0.3">
      <c r="A332" s="98"/>
      <c r="B332" s="98"/>
      <c r="C332" s="98"/>
      <c r="D332" s="98"/>
      <c r="E332" s="98"/>
      <c r="F332" s="98"/>
      <c r="G332" s="98"/>
    </row>
    <row r="333" spans="1:7" ht="18.75" x14ac:dyDescent="0.3">
      <c r="A333" s="98"/>
      <c r="B333" s="98"/>
      <c r="C333" s="98"/>
      <c r="D333" s="98"/>
      <c r="E333" s="98"/>
      <c r="F333" s="98"/>
      <c r="G333" s="98"/>
    </row>
    <row r="334" spans="1:7" ht="18.75" x14ac:dyDescent="0.3">
      <c r="A334" s="98"/>
      <c r="B334" s="98"/>
      <c r="C334" s="98"/>
      <c r="D334" s="98"/>
      <c r="E334" s="98"/>
      <c r="F334" s="98"/>
      <c r="G334" s="98"/>
    </row>
    <row r="335" spans="1:7" ht="18.75" x14ac:dyDescent="0.3">
      <c r="A335" s="98"/>
      <c r="B335" s="98"/>
      <c r="C335" s="98"/>
      <c r="D335" s="98"/>
      <c r="E335" s="98"/>
      <c r="F335" s="98"/>
      <c r="G335" s="98"/>
    </row>
    <row r="336" spans="1:7" ht="18.75" x14ac:dyDescent="0.3">
      <c r="A336" s="98"/>
      <c r="B336" s="98"/>
      <c r="C336" s="98"/>
      <c r="D336" s="98"/>
      <c r="E336" s="98"/>
      <c r="F336" s="98"/>
      <c r="G336" s="98"/>
    </row>
    <row r="337" spans="1:7" ht="18.75" x14ac:dyDescent="0.3">
      <c r="A337" s="98"/>
      <c r="B337" s="98"/>
      <c r="C337" s="98"/>
      <c r="D337" s="98"/>
      <c r="E337" s="98"/>
      <c r="F337" s="98"/>
      <c r="G337" s="98"/>
    </row>
    <row r="338" spans="1:7" ht="18.75" x14ac:dyDescent="0.3">
      <c r="A338" s="98"/>
      <c r="B338" s="98"/>
      <c r="C338" s="98"/>
      <c r="D338" s="98"/>
      <c r="E338" s="98"/>
      <c r="F338" s="98"/>
      <c r="G338" s="98"/>
    </row>
    <row r="339" spans="1:7" ht="18.75" x14ac:dyDescent="0.3">
      <c r="A339" s="98"/>
      <c r="B339" s="98"/>
      <c r="C339" s="98"/>
      <c r="D339" s="98"/>
      <c r="E339" s="98"/>
      <c r="F339" s="98"/>
      <c r="G339" s="98"/>
    </row>
    <row r="340" spans="1:7" ht="18.75" x14ac:dyDescent="0.3">
      <c r="A340" s="98"/>
      <c r="B340" s="98"/>
      <c r="C340" s="98"/>
      <c r="D340" s="98"/>
      <c r="E340" s="98"/>
      <c r="F340" s="98"/>
      <c r="G340" s="98"/>
    </row>
    <row r="341" spans="1:7" ht="18.75" x14ac:dyDescent="0.3">
      <c r="A341" s="98"/>
      <c r="B341" s="98"/>
      <c r="C341" s="98"/>
      <c r="D341" s="98"/>
      <c r="E341" s="98"/>
      <c r="F341" s="98"/>
      <c r="G341" s="98"/>
    </row>
    <row r="342" spans="1:7" ht="18.75" x14ac:dyDescent="0.3">
      <c r="A342" s="98"/>
      <c r="B342" s="98"/>
      <c r="C342" s="98"/>
      <c r="D342" s="98"/>
      <c r="E342" s="98"/>
      <c r="F342" s="98"/>
      <c r="G342" s="98"/>
    </row>
    <row r="343" spans="1:7" ht="18.75" x14ac:dyDescent="0.3">
      <c r="A343" s="98"/>
      <c r="B343" s="98"/>
      <c r="C343" s="98"/>
      <c r="D343" s="98"/>
      <c r="E343" s="98"/>
      <c r="F343" s="98"/>
      <c r="G343" s="98"/>
    </row>
    <row r="344" spans="1:7" ht="18.75" x14ac:dyDescent="0.3">
      <c r="A344" s="98"/>
      <c r="B344" s="98"/>
      <c r="C344" s="98"/>
      <c r="D344" s="98"/>
      <c r="E344" s="98"/>
      <c r="F344" s="98"/>
      <c r="G344" s="98"/>
    </row>
    <row r="345" spans="1:7" ht="18.75" x14ac:dyDescent="0.3">
      <c r="A345" s="98"/>
      <c r="B345" s="98"/>
      <c r="C345" s="98"/>
      <c r="D345" s="98"/>
      <c r="E345" s="98"/>
      <c r="F345" s="98"/>
      <c r="G345" s="98"/>
    </row>
    <row r="346" spans="1:7" ht="18.75" x14ac:dyDescent="0.3">
      <c r="A346" s="98"/>
      <c r="B346" s="98"/>
      <c r="C346" s="98"/>
      <c r="D346" s="98"/>
      <c r="E346" s="98"/>
      <c r="F346" s="98"/>
      <c r="G346" s="98"/>
    </row>
    <row r="347" spans="1:7" ht="18.75" x14ac:dyDescent="0.3">
      <c r="A347" s="98"/>
      <c r="B347" s="98"/>
      <c r="C347" s="98"/>
      <c r="D347" s="98"/>
      <c r="E347" s="98"/>
      <c r="F347" s="98"/>
      <c r="G347" s="98"/>
    </row>
    <row r="348" spans="1:7" ht="18.75" x14ac:dyDescent="0.3">
      <c r="A348" s="98"/>
      <c r="B348" s="98"/>
      <c r="C348" s="98"/>
      <c r="D348" s="98"/>
      <c r="E348" s="98"/>
      <c r="F348" s="98"/>
      <c r="G348" s="98"/>
    </row>
    <row r="349" spans="1:7" ht="18.75" x14ac:dyDescent="0.3">
      <c r="A349" s="98"/>
      <c r="B349" s="98"/>
      <c r="C349" s="98"/>
      <c r="D349" s="98"/>
      <c r="E349" s="98"/>
      <c r="F349" s="98"/>
      <c r="G349" s="98"/>
    </row>
  </sheetData>
  <mergeCells count="13">
    <mergeCell ref="Y1:AC1"/>
    <mergeCell ref="Y2:AC2"/>
    <mergeCell ref="A3:P3"/>
    <mergeCell ref="A4:P4"/>
    <mergeCell ref="A41:AC41"/>
    <mergeCell ref="A42:AC42"/>
    <mergeCell ref="A5:G5"/>
    <mergeCell ref="A6:A7"/>
    <mergeCell ref="B6:B7"/>
    <mergeCell ref="E6:E7"/>
    <mergeCell ref="F6:AC6"/>
    <mergeCell ref="C6:C7"/>
    <mergeCell ref="D6:D7"/>
  </mergeCells>
  <pageMargins left="0.51181102362204722" right="0.51181102362204722" top="0.55118110236220474" bottom="0.55118110236220474" header="0.31496062992125984" footer="0.31496062992125984"/>
  <pageSetup paperSize="8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42"/>
  <sheetViews>
    <sheetView view="pageBreakPreview" zoomScale="60" zoomScaleNormal="100" workbookViewId="0">
      <pane xSplit="5" ySplit="6" topLeftCell="K17" activePane="bottomRight" state="frozen"/>
      <selection activeCell="C11" sqref="C11"/>
      <selection pane="topRight" activeCell="C11" sqref="C11"/>
      <selection pane="bottomLeft" activeCell="C11" sqref="C11"/>
      <selection pane="bottomRight" activeCell="Y1" sqref="Y1:AC1"/>
    </sheetView>
  </sheetViews>
  <sheetFormatPr defaultRowHeight="15" x14ac:dyDescent="0.25"/>
  <cols>
    <col min="1" max="1" width="21" style="84" customWidth="1"/>
    <col min="2" max="2" width="38.140625" style="84" customWidth="1"/>
    <col min="3" max="3" width="20" style="84" customWidth="1"/>
    <col min="4" max="4" width="19.5703125" style="84" customWidth="1"/>
    <col min="5" max="5" width="15.7109375" style="84" customWidth="1"/>
    <col min="6" max="6" width="16.42578125" style="84" customWidth="1"/>
    <col min="7" max="9" width="16.42578125" style="84" bestFit="1" customWidth="1"/>
    <col min="10" max="11" width="17.85546875" style="84" bestFit="1" customWidth="1"/>
    <col min="12" max="23" width="16.42578125" style="84" bestFit="1" customWidth="1"/>
    <col min="24" max="24" width="16.5703125" style="84" customWidth="1"/>
    <col min="25" max="25" width="15.140625" style="84" bestFit="1" customWidth="1"/>
    <col min="26" max="26" width="17.42578125" style="84" customWidth="1"/>
    <col min="27" max="28" width="15.140625" style="84" bestFit="1" customWidth="1"/>
    <col min="29" max="29" width="13" style="84" bestFit="1" customWidth="1"/>
    <col min="30" max="30" width="12" style="84" bestFit="1" customWidth="1"/>
    <col min="31" max="16384" width="9.140625" style="84"/>
  </cols>
  <sheetData>
    <row r="1" spans="1:29" ht="75" customHeight="1" x14ac:dyDescent="0.25">
      <c r="A1" s="89"/>
      <c r="B1" s="89"/>
      <c r="C1" s="89"/>
      <c r="D1" s="89"/>
      <c r="Y1" s="109" t="s">
        <v>0</v>
      </c>
      <c r="Z1" s="109"/>
      <c r="AA1" s="109"/>
      <c r="AB1" s="109"/>
      <c r="AC1" s="109"/>
    </row>
    <row r="2" spans="1:29" ht="18.75" customHeight="1" x14ac:dyDescent="0.25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</row>
    <row r="3" spans="1:29" ht="18.75" x14ac:dyDescent="0.25">
      <c r="A3" s="111" t="s">
        <v>108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1:29" x14ac:dyDescent="0.25">
      <c r="A4" s="104"/>
      <c r="B4" s="104"/>
      <c r="C4" s="104"/>
      <c r="D4" s="104"/>
      <c r="E4" s="104"/>
      <c r="F4" s="104"/>
      <c r="G4" s="104"/>
    </row>
    <row r="5" spans="1:29" ht="30" customHeight="1" x14ac:dyDescent="0.25">
      <c r="A5" s="105" t="s">
        <v>2</v>
      </c>
      <c r="B5" s="105" t="s">
        <v>3</v>
      </c>
      <c r="C5" s="105" t="s">
        <v>245</v>
      </c>
      <c r="D5" s="105" t="s">
        <v>246</v>
      </c>
      <c r="E5" s="107" t="s">
        <v>4</v>
      </c>
      <c r="F5" s="107" t="s">
        <v>5</v>
      </c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ht="51" customHeight="1" x14ac:dyDescent="0.25">
      <c r="A6" s="106"/>
      <c r="B6" s="106"/>
      <c r="C6" s="106"/>
      <c r="D6" s="106"/>
      <c r="E6" s="107"/>
      <c r="F6" s="1" t="s">
        <v>6</v>
      </c>
      <c r="G6" s="1" t="s">
        <v>7</v>
      </c>
      <c r="H6" s="1">
        <v>36</v>
      </c>
      <c r="I6" s="1">
        <v>39</v>
      </c>
      <c r="J6" s="1" t="s">
        <v>8</v>
      </c>
      <c r="K6" s="1" t="s">
        <v>9</v>
      </c>
      <c r="L6" s="1" t="s">
        <v>10</v>
      </c>
      <c r="M6" s="1">
        <v>45</v>
      </c>
      <c r="N6" s="1" t="s">
        <v>11</v>
      </c>
      <c r="O6" s="1" t="s">
        <v>12</v>
      </c>
      <c r="P6" s="1">
        <v>55</v>
      </c>
      <c r="Q6" s="1">
        <v>60</v>
      </c>
      <c r="R6" s="1">
        <v>65</v>
      </c>
      <c r="S6" s="1" t="s">
        <v>13</v>
      </c>
      <c r="T6" s="1" t="s">
        <v>14</v>
      </c>
      <c r="U6" s="1" t="s">
        <v>15</v>
      </c>
      <c r="V6" s="1">
        <v>71</v>
      </c>
      <c r="W6" s="1">
        <v>75</v>
      </c>
      <c r="X6" s="1" t="s">
        <v>16</v>
      </c>
      <c r="Y6" s="1" t="s">
        <v>17</v>
      </c>
      <c r="Z6" s="1" t="s">
        <v>18</v>
      </c>
      <c r="AA6" s="1" t="s">
        <v>19</v>
      </c>
      <c r="AB6" s="1">
        <v>85</v>
      </c>
      <c r="AC6" s="1">
        <v>95</v>
      </c>
    </row>
    <row r="7" spans="1:29" s="90" customFormat="1" ht="75" x14ac:dyDescent="0.25">
      <c r="A7" s="4" t="s">
        <v>20</v>
      </c>
      <c r="B7" s="2" t="s">
        <v>21</v>
      </c>
      <c r="C7" s="2">
        <v>992</v>
      </c>
      <c r="D7" s="2">
        <v>3996</v>
      </c>
      <c r="E7" s="4">
        <v>738.04</v>
      </c>
      <c r="F7" s="4">
        <v>738.04</v>
      </c>
      <c r="G7" s="4">
        <v>738.04</v>
      </c>
      <c r="H7" s="4">
        <v>738.04</v>
      </c>
      <c r="I7" s="4">
        <v>738.04</v>
      </c>
      <c r="J7" s="4">
        <v>738.04</v>
      </c>
      <c r="K7" s="4">
        <v>738.04</v>
      </c>
      <c r="L7" s="4">
        <v>738.04</v>
      </c>
      <c r="M7" s="4">
        <v>738.04</v>
      </c>
      <c r="N7" s="4">
        <v>738.04</v>
      </c>
      <c r="O7" s="4">
        <v>738.04</v>
      </c>
      <c r="P7" s="4">
        <v>738.04</v>
      </c>
      <c r="Q7" s="4">
        <v>738.04</v>
      </c>
      <c r="R7" s="4">
        <v>738.04</v>
      </c>
      <c r="S7" s="4">
        <v>738.04</v>
      </c>
      <c r="T7" s="4">
        <v>738.04</v>
      </c>
      <c r="U7" s="4">
        <v>738.04</v>
      </c>
      <c r="V7" s="4">
        <v>738.04</v>
      </c>
      <c r="W7" s="4">
        <v>738.04</v>
      </c>
      <c r="X7" s="4">
        <v>738.04</v>
      </c>
      <c r="Y7" s="4">
        <v>738.04</v>
      </c>
      <c r="Z7" s="4">
        <v>738.04</v>
      </c>
      <c r="AA7" s="4">
        <v>738.04</v>
      </c>
      <c r="AB7" s="4">
        <v>738.04</v>
      </c>
      <c r="AC7" s="4">
        <v>738.04</v>
      </c>
    </row>
    <row r="8" spans="1:29" ht="75" x14ac:dyDescent="0.25">
      <c r="A8" s="3" t="s">
        <v>22</v>
      </c>
      <c r="B8" s="2" t="s">
        <v>23</v>
      </c>
      <c r="C8" s="2">
        <v>8201</v>
      </c>
      <c r="D8" s="2">
        <v>8251</v>
      </c>
      <c r="E8" s="4">
        <v>738.04</v>
      </c>
      <c r="F8" s="4">
        <v>738.04</v>
      </c>
      <c r="G8" s="4">
        <v>738.04</v>
      </c>
      <c r="H8" s="4">
        <v>738.04</v>
      </c>
      <c r="I8" s="4">
        <v>738.04</v>
      </c>
      <c r="J8" s="4">
        <v>738.04</v>
      </c>
      <c r="K8" s="4">
        <v>738.04</v>
      </c>
      <c r="L8" s="4">
        <v>738.04</v>
      </c>
      <c r="M8" s="4">
        <v>738.04</v>
      </c>
      <c r="N8" s="4">
        <v>738.04</v>
      </c>
      <c r="O8" s="4">
        <v>738.04</v>
      </c>
      <c r="P8" s="4">
        <v>738.04</v>
      </c>
      <c r="Q8" s="4">
        <v>738.04</v>
      </c>
      <c r="R8" s="4">
        <v>738.04</v>
      </c>
      <c r="S8" s="4">
        <v>738.04</v>
      </c>
      <c r="T8" s="4">
        <v>738.04</v>
      </c>
      <c r="U8" s="4">
        <v>738.04</v>
      </c>
      <c r="V8" s="4">
        <v>738.04</v>
      </c>
      <c r="W8" s="4">
        <v>738.04</v>
      </c>
      <c r="X8" s="4">
        <v>738.04</v>
      </c>
      <c r="Y8" s="4">
        <v>738.04</v>
      </c>
      <c r="Z8" s="4">
        <v>738.04</v>
      </c>
      <c r="AA8" s="4">
        <v>738.04</v>
      </c>
      <c r="AB8" s="4">
        <v>738.04</v>
      </c>
      <c r="AC8" s="4">
        <v>738.04</v>
      </c>
    </row>
    <row r="9" spans="1:29" ht="75" x14ac:dyDescent="0.25">
      <c r="A9" s="3" t="s">
        <v>24</v>
      </c>
      <c r="B9" s="2" t="s">
        <v>25</v>
      </c>
      <c r="C9" s="2">
        <v>8202</v>
      </c>
      <c r="D9" s="2">
        <v>8252</v>
      </c>
      <c r="E9" s="4">
        <v>738.04</v>
      </c>
      <c r="F9" s="4">
        <v>738.04</v>
      </c>
      <c r="G9" s="4">
        <v>738.04</v>
      </c>
      <c r="H9" s="4">
        <v>738.04</v>
      </c>
      <c r="I9" s="4">
        <v>738.04</v>
      </c>
      <c r="J9" s="4">
        <v>738.04</v>
      </c>
      <c r="K9" s="4">
        <v>738.04</v>
      </c>
      <c r="L9" s="4">
        <v>738.04</v>
      </c>
      <c r="M9" s="4">
        <v>738.04</v>
      </c>
      <c r="N9" s="4">
        <v>738.04</v>
      </c>
      <c r="O9" s="4">
        <v>738.04</v>
      </c>
      <c r="P9" s="4">
        <v>738.04</v>
      </c>
      <c r="Q9" s="4">
        <v>738.04</v>
      </c>
      <c r="R9" s="4">
        <v>738.04</v>
      </c>
      <c r="S9" s="4">
        <v>738.04</v>
      </c>
      <c r="T9" s="4">
        <v>738.04</v>
      </c>
      <c r="U9" s="4">
        <v>738.04</v>
      </c>
      <c r="V9" s="4">
        <v>738.04</v>
      </c>
      <c r="W9" s="4">
        <v>738.04</v>
      </c>
      <c r="X9" s="4">
        <v>738.04</v>
      </c>
      <c r="Y9" s="4">
        <v>738.04</v>
      </c>
      <c r="Z9" s="4">
        <v>738.04</v>
      </c>
      <c r="AA9" s="4">
        <v>738.04</v>
      </c>
      <c r="AB9" s="4">
        <v>738.04</v>
      </c>
      <c r="AC9" s="4">
        <v>738.04</v>
      </c>
    </row>
    <row r="10" spans="1:29" ht="93.75" x14ac:dyDescent="0.25">
      <c r="A10" s="3"/>
      <c r="B10" s="2" t="s">
        <v>26</v>
      </c>
      <c r="C10" s="2">
        <v>8203</v>
      </c>
      <c r="D10" s="2">
        <v>8253</v>
      </c>
      <c r="E10" s="4">
        <v>738.04</v>
      </c>
      <c r="F10" s="4">
        <v>738.04</v>
      </c>
      <c r="G10" s="4">
        <v>738.04</v>
      </c>
      <c r="H10" s="4">
        <v>738.04</v>
      </c>
      <c r="I10" s="4">
        <v>738.04</v>
      </c>
      <c r="J10" s="4">
        <v>738.04</v>
      </c>
      <c r="K10" s="4">
        <v>738.04</v>
      </c>
      <c r="L10" s="4">
        <v>738.04</v>
      </c>
      <c r="M10" s="4">
        <v>738.04</v>
      </c>
      <c r="N10" s="4">
        <v>738.04</v>
      </c>
      <c r="O10" s="4">
        <v>738.04</v>
      </c>
      <c r="P10" s="4">
        <v>738.04</v>
      </c>
      <c r="Q10" s="4">
        <v>738.04</v>
      </c>
      <c r="R10" s="4">
        <v>738.04</v>
      </c>
      <c r="S10" s="4">
        <v>738.04</v>
      </c>
      <c r="T10" s="4">
        <v>738.04</v>
      </c>
      <c r="U10" s="4">
        <v>738.04</v>
      </c>
      <c r="V10" s="4">
        <v>738.04</v>
      </c>
      <c r="W10" s="4">
        <v>738.04</v>
      </c>
      <c r="X10" s="4">
        <v>738.04</v>
      </c>
      <c r="Y10" s="4">
        <v>738.04</v>
      </c>
      <c r="Z10" s="4">
        <v>738.04</v>
      </c>
      <c r="AA10" s="4">
        <v>738.04</v>
      </c>
      <c r="AB10" s="4">
        <v>738.04</v>
      </c>
      <c r="AC10" s="4">
        <v>738.04</v>
      </c>
    </row>
    <row r="11" spans="1:29" ht="75" x14ac:dyDescent="0.3">
      <c r="A11" s="3" t="s">
        <v>29</v>
      </c>
      <c r="B11" s="2" t="s">
        <v>30</v>
      </c>
      <c r="C11" s="2">
        <v>983</v>
      </c>
      <c r="D11" s="2">
        <v>3983</v>
      </c>
      <c r="E11" s="91">
        <v>150.94999999999999</v>
      </c>
      <c r="F11" s="91">
        <v>150.94999999999999</v>
      </c>
      <c r="G11" s="91">
        <v>150.94999999999999</v>
      </c>
      <c r="H11" s="91">
        <v>150.94999999999999</v>
      </c>
      <c r="I11" s="91">
        <v>150.94999999999999</v>
      </c>
      <c r="J11" s="91">
        <v>150.94999999999999</v>
      </c>
      <c r="K11" s="91">
        <v>150.94999999999999</v>
      </c>
      <c r="L11" s="91">
        <v>150.94999999999999</v>
      </c>
      <c r="M11" s="91">
        <v>150.94999999999999</v>
      </c>
      <c r="N11" s="91">
        <v>150.94999999999999</v>
      </c>
      <c r="O11" s="91">
        <v>150.94999999999999</v>
      </c>
      <c r="P11" s="91">
        <v>150.94999999999999</v>
      </c>
      <c r="Q11" s="91">
        <v>150.94999999999999</v>
      </c>
      <c r="R11" s="91">
        <v>150.94999999999999</v>
      </c>
      <c r="S11" s="91">
        <v>150.94999999999999</v>
      </c>
      <c r="T11" s="91">
        <v>150.94999999999999</v>
      </c>
      <c r="U11" s="91">
        <v>150.94999999999999</v>
      </c>
      <c r="V11" s="91">
        <v>150.94999999999999</v>
      </c>
      <c r="W11" s="91">
        <v>150.94999999999999</v>
      </c>
      <c r="X11" s="91">
        <v>150.94999999999999</v>
      </c>
      <c r="Y11" s="91">
        <v>150.94999999999999</v>
      </c>
      <c r="Z11" s="91">
        <v>150.94999999999999</v>
      </c>
      <c r="AA11" s="91">
        <v>150.94999999999999</v>
      </c>
      <c r="AB11" s="91">
        <v>150.94999999999999</v>
      </c>
      <c r="AC11" s="91">
        <v>150.94999999999999</v>
      </c>
    </row>
    <row r="12" spans="1:29" ht="37.5" x14ac:dyDescent="0.3">
      <c r="A12" s="3" t="s">
        <v>31</v>
      </c>
      <c r="B12" s="2" t="s">
        <v>32</v>
      </c>
      <c r="C12" s="2">
        <v>984</v>
      </c>
      <c r="D12" s="2">
        <v>3984</v>
      </c>
      <c r="E12" s="91">
        <v>33.56</v>
      </c>
      <c r="F12" s="91">
        <v>33.56</v>
      </c>
      <c r="G12" s="91">
        <v>33.56</v>
      </c>
      <c r="H12" s="91">
        <v>33.56</v>
      </c>
      <c r="I12" s="91">
        <v>33.56</v>
      </c>
      <c r="J12" s="91">
        <v>33.56</v>
      </c>
      <c r="K12" s="91">
        <v>33.56</v>
      </c>
      <c r="L12" s="91">
        <v>33.56</v>
      </c>
      <c r="M12" s="91">
        <v>33.56</v>
      </c>
      <c r="N12" s="91">
        <v>33.56</v>
      </c>
      <c r="O12" s="91">
        <v>33.56</v>
      </c>
      <c r="P12" s="91">
        <v>33.56</v>
      </c>
      <c r="Q12" s="91">
        <v>33.56</v>
      </c>
      <c r="R12" s="91">
        <v>33.56</v>
      </c>
      <c r="S12" s="91">
        <v>33.56</v>
      </c>
      <c r="T12" s="91">
        <v>33.56</v>
      </c>
      <c r="U12" s="91">
        <v>33.56</v>
      </c>
      <c r="V12" s="91">
        <v>33.56</v>
      </c>
      <c r="W12" s="91">
        <v>33.56</v>
      </c>
      <c r="X12" s="91">
        <v>33.56</v>
      </c>
      <c r="Y12" s="91">
        <v>33.56</v>
      </c>
      <c r="Z12" s="91">
        <v>33.56</v>
      </c>
      <c r="AA12" s="91">
        <v>33.56</v>
      </c>
      <c r="AB12" s="91">
        <v>33.56</v>
      </c>
      <c r="AC12" s="91">
        <v>33.56</v>
      </c>
    </row>
    <row r="13" spans="1:29" ht="56.25" x14ac:dyDescent="0.3">
      <c r="A13" s="3" t="s">
        <v>33</v>
      </c>
      <c r="B13" s="2" t="s">
        <v>34</v>
      </c>
      <c r="C13" s="2">
        <v>985</v>
      </c>
      <c r="D13" s="2">
        <v>3985</v>
      </c>
      <c r="E13" s="91">
        <v>33.56</v>
      </c>
      <c r="F13" s="91">
        <v>33.56</v>
      </c>
      <c r="G13" s="91">
        <v>33.56</v>
      </c>
      <c r="H13" s="91">
        <v>33.56</v>
      </c>
      <c r="I13" s="91">
        <v>33.56</v>
      </c>
      <c r="J13" s="91">
        <v>33.56</v>
      </c>
      <c r="K13" s="91">
        <v>33.56</v>
      </c>
      <c r="L13" s="91">
        <v>33.56</v>
      </c>
      <c r="M13" s="91">
        <v>33.56</v>
      </c>
      <c r="N13" s="91">
        <v>33.56</v>
      </c>
      <c r="O13" s="91">
        <v>33.56</v>
      </c>
      <c r="P13" s="91">
        <v>33.56</v>
      </c>
      <c r="Q13" s="91">
        <v>33.56</v>
      </c>
      <c r="R13" s="91">
        <v>33.56</v>
      </c>
      <c r="S13" s="91">
        <v>33.56</v>
      </c>
      <c r="T13" s="91">
        <v>33.56</v>
      </c>
      <c r="U13" s="91">
        <v>33.56</v>
      </c>
      <c r="V13" s="91">
        <v>33.56</v>
      </c>
      <c r="W13" s="91">
        <v>33.56</v>
      </c>
      <c r="X13" s="91">
        <v>33.56</v>
      </c>
      <c r="Y13" s="91">
        <v>33.56</v>
      </c>
      <c r="Z13" s="91">
        <v>33.56</v>
      </c>
      <c r="AA13" s="91">
        <v>33.56</v>
      </c>
      <c r="AB13" s="91">
        <v>33.56</v>
      </c>
      <c r="AC13" s="91">
        <v>33.56</v>
      </c>
    </row>
    <row r="14" spans="1:29" ht="37.5" x14ac:dyDescent="0.3">
      <c r="A14" s="3" t="s">
        <v>35</v>
      </c>
      <c r="B14" s="2" t="s">
        <v>36</v>
      </c>
      <c r="C14" s="2">
        <v>986</v>
      </c>
      <c r="D14" s="2">
        <v>3986</v>
      </c>
      <c r="E14" s="92">
        <v>120</v>
      </c>
      <c r="F14" s="92">
        <v>120</v>
      </c>
      <c r="G14" s="92">
        <v>120</v>
      </c>
      <c r="H14" s="92">
        <v>120</v>
      </c>
      <c r="I14" s="92">
        <v>120</v>
      </c>
      <c r="J14" s="92">
        <v>120</v>
      </c>
      <c r="K14" s="92">
        <v>120</v>
      </c>
      <c r="L14" s="92">
        <v>120</v>
      </c>
      <c r="M14" s="92">
        <v>120</v>
      </c>
      <c r="N14" s="92">
        <v>120</v>
      </c>
      <c r="O14" s="92">
        <v>120</v>
      </c>
      <c r="P14" s="92">
        <v>120</v>
      </c>
      <c r="Q14" s="92">
        <v>120</v>
      </c>
      <c r="R14" s="92">
        <v>120</v>
      </c>
      <c r="S14" s="92">
        <v>120</v>
      </c>
      <c r="T14" s="92">
        <v>120</v>
      </c>
      <c r="U14" s="92">
        <v>120</v>
      </c>
      <c r="V14" s="92">
        <v>120</v>
      </c>
      <c r="W14" s="92">
        <v>120</v>
      </c>
      <c r="X14" s="92">
        <v>120</v>
      </c>
      <c r="Y14" s="92">
        <v>120</v>
      </c>
      <c r="Z14" s="92">
        <v>120</v>
      </c>
      <c r="AA14" s="92">
        <v>120</v>
      </c>
      <c r="AB14" s="92">
        <v>120</v>
      </c>
      <c r="AC14" s="92">
        <v>120</v>
      </c>
    </row>
    <row r="15" spans="1:29" ht="37.5" x14ac:dyDescent="0.3">
      <c r="A15" s="3" t="s">
        <v>37</v>
      </c>
      <c r="B15" s="2" t="s">
        <v>38</v>
      </c>
      <c r="C15" s="2">
        <v>987</v>
      </c>
      <c r="D15" s="2">
        <v>3987</v>
      </c>
      <c r="E15" s="92">
        <v>120</v>
      </c>
      <c r="F15" s="92">
        <v>120</v>
      </c>
      <c r="G15" s="92">
        <v>120</v>
      </c>
      <c r="H15" s="92">
        <v>120</v>
      </c>
      <c r="I15" s="92">
        <v>120</v>
      </c>
      <c r="J15" s="92">
        <v>120</v>
      </c>
      <c r="K15" s="92">
        <v>120</v>
      </c>
      <c r="L15" s="92">
        <v>120</v>
      </c>
      <c r="M15" s="92">
        <v>120</v>
      </c>
      <c r="N15" s="92">
        <v>120</v>
      </c>
      <c r="O15" s="92">
        <v>120</v>
      </c>
      <c r="P15" s="92">
        <v>120</v>
      </c>
      <c r="Q15" s="92">
        <v>120</v>
      </c>
      <c r="R15" s="92">
        <v>120</v>
      </c>
      <c r="S15" s="92">
        <v>120</v>
      </c>
      <c r="T15" s="92">
        <v>120</v>
      </c>
      <c r="U15" s="92">
        <v>120</v>
      </c>
      <c r="V15" s="92">
        <v>120</v>
      </c>
      <c r="W15" s="92">
        <v>120</v>
      </c>
      <c r="X15" s="92">
        <v>120</v>
      </c>
      <c r="Y15" s="92">
        <v>120</v>
      </c>
      <c r="Z15" s="92">
        <v>120</v>
      </c>
      <c r="AA15" s="92">
        <v>120</v>
      </c>
      <c r="AB15" s="92">
        <v>120</v>
      </c>
      <c r="AC15" s="92">
        <v>120</v>
      </c>
    </row>
    <row r="16" spans="1:29" ht="56.25" x14ac:dyDescent="0.3">
      <c r="A16" s="3"/>
      <c r="B16" s="2" t="s">
        <v>39</v>
      </c>
      <c r="C16" s="2">
        <v>988</v>
      </c>
      <c r="D16" s="2">
        <v>3988</v>
      </c>
      <c r="E16" s="91">
        <v>75.47</v>
      </c>
      <c r="F16" s="91">
        <v>75.47</v>
      </c>
      <c r="G16" s="91">
        <v>75.47</v>
      </c>
      <c r="H16" s="91">
        <v>75.47</v>
      </c>
      <c r="I16" s="91">
        <v>75.47</v>
      </c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</row>
    <row r="17" spans="1:29" ht="37.5" x14ac:dyDescent="0.3">
      <c r="A17" s="3"/>
      <c r="B17" s="2" t="s">
        <v>40</v>
      </c>
      <c r="C17" s="2">
        <v>8215</v>
      </c>
      <c r="D17" s="2">
        <v>8265</v>
      </c>
      <c r="E17" s="91">
        <v>75.47</v>
      </c>
      <c r="F17" s="91"/>
      <c r="G17" s="91"/>
      <c r="H17" s="83"/>
      <c r="I17" s="83"/>
      <c r="J17" s="91">
        <v>75.47</v>
      </c>
      <c r="K17" s="91">
        <v>75.47</v>
      </c>
      <c r="L17" s="91">
        <v>75.47</v>
      </c>
      <c r="M17" s="91">
        <v>75.47</v>
      </c>
      <c r="N17" s="91">
        <v>75.47</v>
      </c>
      <c r="O17" s="91">
        <v>75.47</v>
      </c>
      <c r="P17" s="91">
        <v>75.47</v>
      </c>
      <c r="Q17" s="91">
        <v>75.47</v>
      </c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</row>
    <row r="18" spans="1:29" ht="18.75" x14ac:dyDescent="0.3">
      <c r="A18" s="3" t="s">
        <v>41</v>
      </c>
      <c r="B18" s="2" t="s">
        <v>42</v>
      </c>
      <c r="C18" s="2">
        <v>989</v>
      </c>
      <c r="D18" s="2">
        <v>3989</v>
      </c>
      <c r="E18" s="93">
        <v>250</v>
      </c>
      <c r="F18" s="93">
        <v>250</v>
      </c>
      <c r="G18" s="93"/>
      <c r="H18" s="93">
        <v>250</v>
      </c>
      <c r="I18" s="94"/>
      <c r="J18" s="93">
        <v>250</v>
      </c>
      <c r="K18" s="94"/>
      <c r="L18" s="93">
        <v>250</v>
      </c>
      <c r="M18" s="94"/>
      <c r="N18" s="93">
        <v>250</v>
      </c>
      <c r="O18" s="94"/>
      <c r="P18" s="94"/>
      <c r="Q18" s="93">
        <v>250</v>
      </c>
      <c r="R18" s="94"/>
      <c r="S18" s="93">
        <v>250</v>
      </c>
      <c r="T18" s="94"/>
      <c r="U18" s="93">
        <v>250</v>
      </c>
      <c r="V18" s="94"/>
      <c r="W18" s="94"/>
      <c r="X18" s="93">
        <v>250</v>
      </c>
      <c r="Y18" s="94"/>
      <c r="Z18" s="94"/>
      <c r="AA18" s="93">
        <v>250</v>
      </c>
      <c r="AB18" s="94"/>
      <c r="AC18" s="94"/>
    </row>
    <row r="19" spans="1:29" ht="37.5" x14ac:dyDescent="0.3">
      <c r="A19" s="3" t="s">
        <v>41</v>
      </c>
      <c r="B19" s="2" t="s">
        <v>43</v>
      </c>
      <c r="C19" s="2">
        <v>899</v>
      </c>
      <c r="D19" s="2">
        <v>3992</v>
      </c>
      <c r="E19" s="91">
        <v>225</v>
      </c>
      <c r="F19" s="91">
        <v>225</v>
      </c>
      <c r="G19" s="91"/>
      <c r="H19" s="91">
        <v>225</v>
      </c>
      <c r="I19" s="83"/>
      <c r="J19" s="91">
        <v>225</v>
      </c>
      <c r="K19" s="83"/>
      <c r="L19" s="91">
        <v>225</v>
      </c>
      <c r="M19" s="83"/>
      <c r="N19" s="91">
        <v>225</v>
      </c>
      <c r="O19" s="83"/>
      <c r="P19" s="83"/>
      <c r="Q19" s="91">
        <v>225</v>
      </c>
      <c r="R19" s="83"/>
      <c r="S19" s="91">
        <v>225</v>
      </c>
      <c r="T19" s="83"/>
      <c r="U19" s="91">
        <v>225</v>
      </c>
      <c r="V19" s="83"/>
      <c r="W19" s="83"/>
      <c r="X19" s="91">
        <v>225</v>
      </c>
      <c r="Y19" s="83"/>
      <c r="Z19" s="83"/>
      <c r="AA19" s="91">
        <v>225</v>
      </c>
      <c r="AB19" s="83"/>
      <c r="AC19" s="83"/>
    </row>
    <row r="20" spans="1:29" ht="37.5" x14ac:dyDescent="0.3">
      <c r="A20" s="3" t="s">
        <v>44</v>
      </c>
      <c r="B20" s="2" t="s">
        <v>45</v>
      </c>
      <c r="C20" s="2">
        <v>8205</v>
      </c>
      <c r="D20" s="2">
        <v>8255</v>
      </c>
      <c r="E20" s="93">
        <v>200</v>
      </c>
      <c r="F20" s="93">
        <v>200</v>
      </c>
      <c r="G20" s="93"/>
      <c r="H20" s="93">
        <v>200</v>
      </c>
      <c r="I20" s="94"/>
      <c r="J20" s="93">
        <v>200</v>
      </c>
      <c r="K20" s="94"/>
      <c r="L20" s="93">
        <v>200</v>
      </c>
      <c r="M20" s="94"/>
      <c r="N20" s="93">
        <v>200</v>
      </c>
      <c r="O20" s="94"/>
      <c r="P20" s="94"/>
      <c r="Q20" s="93">
        <v>200</v>
      </c>
      <c r="R20" s="94"/>
      <c r="S20" s="93">
        <v>200</v>
      </c>
      <c r="T20" s="94"/>
      <c r="U20" s="93">
        <v>200</v>
      </c>
      <c r="V20" s="94"/>
      <c r="W20" s="94"/>
      <c r="X20" s="93">
        <v>200</v>
      </c>
      <c r="Y20" s="94"/>
      <c r="Z20" s="94"/>
      <c r="AA20" s="93">
        <v>200</v>
      </c>
      <c r="AB20" s="94"/>
      <c r="AC20" s="94"/>
    </row>
    <row r="21" spans="1:29" ht="56.25" x14ac:dyDescent="0.3">
      <c r="A21" s="3" t="s">
        <v>44</v>
      </c>
      <c r="B21" s="2" t="s">
        <v>46</v>
      </c>
      <c r="C21" s="2">
        <v>8206</v>
      </c>
      <c r="D21" s="2">
        <v>8256</v>
      </c>
      <c r="E21" s="91">
        <v>180</v>
      </c>
      <c r="F21" s="91">
        <v>180</v>
      </c>
      <c r="G21" s="91"/>
      <c r="H21" s="91">
        <v>180</v>
      </c>
      <c r="I21" s="83"/>
      <c r="J21" s="91">
        <v>180</v>
      </c>
      <c r="K21" s="83"/>
      <c r="L21" s="91">
        <v>180</v>
      </c>
      <c r="M21" s="83"/>
      <c r="N21" s="91">
        <v>180</v>
      </c>
      <c r="O21" s="83"/>
      <c r="P21" s="83"/>
      <c r="Q21" s="91">
        <v>200</v>
      </c>
      <c r="R21" s="83"/>
      <c r="S21" s="91">
        <v>200</v>
      </c>
      <c r="T21" s="83"/>
      <c r="U21" s="91">
        <v>200</v>
      </c>
      <c r="V21" s="83"/>
      <c r="W21" s="83"/>
      <c r="X21" s="91">
        <v>200</v>
      </c>
      <c r="Y21" s="83"/>
      <c r="Z21" s="83"/>
      <c r="AA21" s="91">
        <v>200</v>
      </c>
      <c r="AB21" s="83"/>
      <c r="AC21" s="83"/>
    </row>
    <row r="22" spans="1:29" ht="18.75" x14ac:dyDescent="0.3">
      <c r="A22" s="3" t="s">
        <v>47</v>
      </c>
      <c r="B22" s="2" t="s">
        <v>48</v>
      </c>
      <c r="C22" s="2">
        <v>8207</v>
      </c>
      <c r="D22" s="2">
        <v>8257</v>
      </c>
      <c r="E22" s="91">
        <v>289.18</v>
      </c>
      <c r="F22" s="91">
        <v>289.18</v>
      </c>
      <c r="G22" s="91"/>
      <c r="H22" s="91">
        <v>289.18</v>
      </c>
      <c r="I22" s="83"/>
      <c r="J22" s="91">
        <v>289.18</v>
      </c>
      <c r="K22" s="83"/>
      <c r="L22" s="91">
        <v>289.18</v>
      </c>
      <c r="M22" s="83"/>
      <c r="N22" s="91">
        <v>289.18</v>
      </c>
      <c r="O22" s="83"/>
      <c r="P22" s="83"/>
      <c r="Q22" s="91">
        <v>289.18</v>
      </c>
      <c r="R22" s="83"/>
      <c r="S22" s="91">
        <v>289.18</v>
      </c>
      <c r="T22" s="83"/>
      <c r="U22" s="91">
        <v>289.18</v>
      </c>
      <c r="V22" s="83"/>
      <c r="W22" s="83"/>
      <c r="X22" s="91">
        <v>289.18</v>
      </c>
      <c r="Y22" s="83"/>
      <c r="Z22" s="83"/>
      <c r="AA22" s="91">
        <v>289.18</v>
      </c>
      <c r="AB22" s="83"/>
      <c r="AC22" s="83"/>
    </row>
    <row r="23" spans="1:29" ht="37.5" x14ac:dyDescent="0.3">
      <c r="A23" s="3" t="s">
        <v>47</v>
      </c>
      <c r="B23" s="2" t="s">
        <v>49</v>
      </c>
      <c r="C23" s="2">
        <v>8208</v>
      </c>
      <c r="D23" s="2">
        <v>8258</v>
      </c>
      <c r="E23" s="91">
        <v>260.26</v>
      </c>
      <c r="F23" s="91">
        <v>260.26</v>
      </c>
      <c r="G23" s="91"/>
      <c r="H23" s="91">
        <v>260.26</v>
      </c>
      <c r="I23" s="83"/>
      <c r="J23" s="91">
        <v>260.26</v>
      </c>
      <c r="K23" s="83"/>
      <c r="L23" s="91">
        <v>260.26</v>
      </c>
      <c r="M23" s="83"/>
      <c r="N23" s="91">
        <v>260.26</v>
      </c>
      <c r="O23" s="83"/>
      <c r="P23" s="83"/>
      <c r="Q23" s="91">
        <v>260.26</v>
      </c>
      <c r="R23" s="83"/>
      <c r="S23" s="91">
        <v>260.26</v>
      </c>
      <c r="T23" s="83"/>
      <c r="U23" s="91">
        <v>260.26</v>
      </c>
      <c r="V23" s="83"/>
      <c r="W23" s="83"/>
      <c r="X23" s="91">
        <v>260.26</v>
      </c>
      <c r="Y23" s="83"/>
      <c r="Z23" s="83"/>
      <c r="AA23" s="91">
        <v>260.26</v>
      </c>
      <c r="AB23" s="83"/>
      <c r="AC23" s="83"/>
    </row>
    <row r="24" spans="1:29" ht="37.5" x14ac:dyDescent="0.3">
      <c r="A24" s="3" t="s">
        <v>50</v>
      </c>
      <c r="B24" s="2" t="s">
        <v>51</v>
      </c>
      <c r="C24" s="2">
        <v>8209</v>
      </c>
      <c r="D24" s="2">
        <v>8259</v>
      </c>
      <c r="E24" s="91">
        <v>289.18</v>
      </c>
      <c r="F24" s="91">
        <v>289.18</v>
      </c>
      <c r="G24" s="91"/>
      <c r="H24" s="91">
        <v>289.18</v>
      </c>
      <c r="I24" s="83"/>
      <c r="J24" s="91">
        <v>289.18</v>
      </c>
      <c r="K24" s="83"/>
      <c r="L24" s="91">
        <v>289.18</v>
      </c>
      <c r="M24" s="83"/>
      <c r="N24" s="91">
        <v>289.18</v>
      </c>
      <c r="O24" s="83"/>
      <c r="P24" s="83"/>
      <c r="Q24" s="91">
        <v>289.18</v>
      </c>
      <c r="R24" s="83"/>
      <c r="S24" s="91">
        <v>289.18</v>
      </c>
      <c r="T24" s="83"/>
      <c r="U24" s="91">
        <v>289.18</v>
      </c>
      <c r="V24" s="83"/>
      <c r="W24" s="83"/>
      <c r="X24" s="91">
        <v>289.18</v>
      </c>
      <c r="Y24" s="83"/>
      <c r="Z24" s="83"/>
      <c r="AA24" s="91">
        <v>289.18</v>
      </c>
      <c r="AB24" s="83"/>
      <c r="AC24" s="83"/>
    </row>
    <row r="25" spans="1:29" ht="37.5" x14ac:dyDescent="0.3">
      <c r="A25" s="3" t="s">
        <v>50</v>
      </c>
      <c r="B25" s="2" t="s">
        <v>51</v>
      </c>
      <c r="C25" s="2">
        <v>8210</v>
      </c>
      <c r="D25" s="2">
        <v>8260</v>
      </c>
      <c r="E25" s="91">
        <v>260.26</v>
      </c>
      <c r="F25" s="91">
        <v>260.26</v>
      </c>
      <c r="G25" s="91"/>
      <c r="H25" s="91">
        <v>260.26</v>
      </c>
      <c r="I25" s="83"/>
      <c r="J25" s="91">
        <v>260.26</v>
      </c>
      <c r="K25" s="83"/>
      <c r="L25" s="91">
        <v>260.26</v>
      </c>
      <c r="M25" s="83"/>
      <c r="N25" s="91">
        <v>260.26</v>
      </c>
      <c r="O25" s="83"/>
      <c r="P25" s="83"/>
      <c r="Q25" s="91">
        <v>260.26</v>
      </c>
      <c r="R25" s="83"/>
      <c r="S25" s="91">
        <v>260.26</v>
      </c>
      <c r="T25" s="83"/>
      <c r="U25" s="91">
        <v>260.26</v>
      </c>
      <c r="V25" s="83"/>
      <c r="W25" s="83"/>
      <c r="X25" s="91">
        <v>260.26</v>
      </c>
      <c r="Y25" s="83"/>
      <c r="Z25" s="83"/>
      <c r="AA25" s="91">
        <v>260.26</v>
      </c>
      <c r="AB25" s="83"/>
      <c r="AC25" s="83"/>
    </row>
    <row r="26" spans="1:29" ht="37.5" x14ac:dyDescent="0.3">
      <c r="A26" s="3" t="s">
        <v>52</v>
      </c>
      <c r="B26" s="2" t="s">
        <v>53</v>
      </c>
      <c r="C26" s="2">
        <v>990</v>
      </c>
      <c r="D26" s="2">
        <v>3990</v>
      </c>
      <c r="E26" s="91">
        <v>407.71</v>
      </c>
      <c r="F26" s="91"/>
      <c r="G26" s="91"/>
      <c r="H26" s="91">
        <v>407.71</v>
      </c>
      <c r="I26" s="91">
        <v>407.71</v>
      </c>
      <c r="J26" s="91">
        <v>407.71</v>
      </c>
      <c r="K26" s="91">
        <v>407.71</v>
      </c>
      <c r="L26" s="91">
        <v>407.71</v>
      </c>
      <c r="M26" s="91">
        <v>407.71</v>
      </c>
      <c r="N26" s="91">
        <v>407.71</v>
      </c>
      <c r="O26" s="91">
        <v>407.71</v>
      </c>
      <c r="P26" s="91">
        <v>407.71</v>
      </c>
      <c r="Q26" s="91">
        <v>407.71</v>
      </c>
      <c r="R26" s="91">
        <v>407.71</v>
      </c>
      <c r="S26" s="91">
        <v>407.71</v>
      </c>
      <c r="T26" s="91">
        <v>407.71</v>
      </c>
      <c r="U26" s="91">
        <v>407.71</v>
      </c>
      <c r="V26" s="91">
        <v>407.71</v>
      </c>
      <c r="W26" s="91">
        <v>407.71</v>
      </c>
      <c r="X26" s="91">
        <v>407.71</v>
      </c>
      <c r="Y26" s="91">
        <v>407.71</v>
      </c>
      <c r="Z26" s="91">
        <v>407.71</v>
      </c>
      <c r="AA26" s="91">
        <v>407.71</v>
      </c>
      <c r="AB26" s="91">
        <v>407.71</v>
      </c>
      <c r="AC26" s="91">
        <v>407.71</v>
      </c>
    </row>
    <row r="27" spans="1:29" ht="18.75" x14ac:dyDescent="0.3">
      <c r="A27" s="3" t="s">
        <v>54</v>
      </c>
      <c r="B27" s="2" t="s">
        <v>55</v>
      </c>
      <c r="C27" s="2">
        <v>991</v>
      </c>
      <c r="D27" s="2">
        <v>3991</v>
      </c>
      <c r="E27" s="91">
        <v>398.68</v>
      </c>
      <c r="F27" s="91"/>
      <c r="G27" s="91"/>
      <c r="H27" s="83"/>
      <c r="I27" s="83"/>
      <c r="J27" s="91">
        <v>398.68</v>
      </c>
      <c r="K27" s="91">
        <v>398.68</v>
      </c>
      <c r="L27" s="91">
        <v>398.68</v>
      </c>
      <c r="M27" s="91">
        <v>398.68</v>
      </c>
      <c r="N27" s="91">
        <v>398.68</v>
      </c>
      <c r="O27" s="91">
        <v>398.68</v>
      </c>
      <c r="P27" s="91">
        <v>398.68</v>
      </c>
      <c r="Q27" s="91">
        <v>398.68</v>
      </c>
      <c r="R27" s="91">
        <v>398.68</v>
      </c>
      <c r="S27" s="91">
        <v>398.68</v>
      </c>
      <c r="T27" s="91">
        <v>398.68</v>
      </c>
      <c r="U27" s="91">
        <v>398.68</v>
      </c>
      <c r="V27" s="91">
        <v>398.68</v>
      </c>
      <c r="W27" s="91">
        <v>398.68</v>
      </c>
      <c r="X27" s="91">
        <v>398.68</v>
      </c>
      <c r="Y27" s="91">
        <v>398.68</v>
      </c>
      <c r="Z27" s="91">
        <v>398.68</v>
      </c>
      <c r="AA27" s="91">
        <v>398.68</v>
      </c>
      <c r="AB27" s="91">
        <v>398.68</v>
      </c>
      <c r="AC27" s="91">
        <v>398.68</v>
      </c>
    </row>
    <row r="28" spans="1:29" ht="37.5" x14ac:dyDescent="0.3">
      <c r="A28" s="3" t="s">
        <v>56</v>
      </c>
      <c r="B28" s="2" t="s">
        <v>57</v>
      </c>
      <c r="C28" s="2">
        <v>993</v>
      </c>
      <c r="D28" s="2">
        <v>3993</v>
      </c>
      <c r="E28" s="91">
        <v>337.81</v>
      </c>
      <c r="F28" s="91"/>
      <c r="G28" s="91"/>
      <c r="H28" s="83"/>
      <c r="I28" s="83"/>
      <c r="J28" s="91">
        <v>337.81</v>
      </c>
      <c r="K28" s="91">
        <v>337.81</v>
      </c>
      <c r="L28" s="91">
        <v>337.81</v>
      </c>
      <c r="M28" s="91">
        <v>337.81</v>
      </c>
      <c r="N28" s="91">
        <v>337.81</v>
      </c>
      <c r="O28" s="91">
        <v>337.81</v>
      </c>
      <c r="P28" s="91">
        <v>337.81</v>
      </c>
      <c r="Q28" s="91">
        <v>337.81</v>
      </c>
      <c r="R28" s="91">
        <v>337.81</v>
      </c>
      <c r="S28" s="91">
        <v>337.81</v>
      </c>
      <c r="T28" s="91">
        <v>337.81</v>
      </c>
      <c r="U28" s="91">
        <v>337.81</v>
      </c>
      <c r="V28" s="91">
        <v>337.81</v>
      </c>
      <c r="W28" s="91">
        <v>337.81</v>
      </c>
      <c r="X28" s="91">
        <v>337.81</v>
      </c>
      <c r="Y28" s="91">
        <v>337.81</v>
      </c>
      <c r="Z28" s="91">
        <v>337.81</v>
      </c>
      <c r="AA28" s="91">
        <v>337.81</v>
      </c>
      <c r="AB28" s="91">
        <v>337.81</v>
      </c>
      <c r="AC28" s="91">
        <v>337.81</v>
      </c>
    </row>
    <row r="29" spans="1:29" ht="93.75" customHeight="1" x14ac:dyDescent="0.3">
      <c r="A29" s="3" t="s">
        <v>58</v>
      </c>
      <c r="B29" s="2" t="s">
        <v>59</v>
      </c>
      <c r="C29" s="2">
        <v>998</v>
      </c>
      <c r="D29" s="2">
        <v>999</v>
      </c>
      <c r="E29" s="91">
        <v>230.72</v>
      </c>
      <c r="F29" s="91"/>
      <c r="G29" s="91"/>
      <c r="H29" s="83"/>
      <c r="I29" s="83"/>
      <c r="J29" s="83"/>
      <c r="K29" s="83"/>
      <c r="L29" s="83"/>
      <c r="M29" s="91">
        <v>230.72</v>
      </c>
      <c r="N29" s="83"/>
      <c r="O29" s="83"/>
      <c r="P29" s="91">
        <v>230.72</v>
      </c>
      <c r="Q29" s="83"/>
      <c r="R29" s="91">
        <v>230.72</v>
      </c>
      <c r="S29" s="83"/>
      <c r="T29" s="83"/>
      <c r="U29" s="83"/>
      <c r="V29" s="83"/>
      <c r="W29" s="91">
        <v>230.72</v>
      </c>
      <c r="X29" s="83"/>
      <c r="Y29" s="83"/>
      <c r="Z29" s="83"/>
      <c r="AA29" s="83"/>
      <c r="AB29" s="91">
        <v>230.72</v>
      </c>
      <c r="AC29" s="91">
        <v>230.72</v>
      </c>
    </row>
    <row r="30" spans="1:29" ht="116.25" customHeight="1" x14ac:dyDescent="0.25">
      <c r="A30" s="3" t="s">
        <v>60</v>
      </c>
      <c r="B30" s="2" t="s">
        <v>61</v>
      </c>
      <c r="C30" s="2">
        <v>994</v>
      </c>
      <c r="D30" s="2">
        <v>3994</v>
      </c>
      <c r="E30" s="4">
        <v>738.04</v>
      </c>
      <c r="F30" s="4">
        <v>738.04</v>
      </c>
      <c r="G30" s="4">
        <v>738.04</v>
      </c>
      <c r="H30" s="4">
        <v>738.04</v>
      </c>
      <c r="I30" s="4">
        <v>738.04</v>
      </c>
      <c r="J30" s="4"/>
      <c r="K30" s="4"/>
      <c r="L30" s="4">
        <v>738.04</v>
      </c>
      <c r="M30" s="4">
        <v>738.04</v>
      </c>
      <c r="N30" s="4"/>
      <c r="O30" s="4">
        <v>738.04</v>
      </c>
      <c r="P30" s="4"/>
      <c r="Q30" s="4">
        <v>738.04</v>
      </c>
      <c r="R30" s="4">
        <v>738.04</v>
      </c>
      <c r="S30" s="4"/>
      <c r="T30" s="4"/>
      <c r="U30" s="4">
        <v>738.04</v>
      </c>
      <c r="V30" s="4">
        <v>738.04</v>
      </c>
      <c r="W30" s="4"/>
      <c r="X30" s="4"/>
      <c r="Y30" s="4">
        <v>738.04</v>
      </c>
      <c r="Z30" s="4"/>
      <c r="AA30" s="4">
        <v>738.04</v>
      </c>
      <c r="AB30" s="4"/>
      <c r="AC30" s="4">
        <v>738.04</v>
      </c>
    </row>
    <row r="31" spans="1:29" ht="48" customHeight="1" x14ac:dyDescent="0.3">
      <c r="A31" s="3" t="s">
        <v>62</v>
      </c>
      <c r="B31" s="2" t="s">
        <v>63</v>
      </c>
      <c r="C31" s="2">
        <v>995</v>
      </c>
      <c r="D31" s="2">
        <v>3995</v>
      </c>
      <c r="E31" s="6">
        <v>185.25</v>
      </c>
      <c r="F31" s="6"/>
      <c r="G31" s="6"/>
      <c r="H31" s="83"/>
      <c r="I31" s="83"/>
      <c r="J31" s="6">
        <v>185.25</v>
      </c>
      <c r="K31" s="83"/>
      <c r="L31" s="6">
        <v>185.25</v>
      </c>
      <c r="M31" s="83"/>
      <c r="N31" s="6">
        <v>185.25</v>
      </c>
      <c r="O31" s="83"/>
      <c r="P31" s="83"/>
      <c r="Q31" s="6">
        <v>185.25</v>
      </c>
      <c r="R31" s="6">
        <v>185.25</v>
      </c>
      <c r="S31" s="6">
        <v>185.25</v>
      </c>
      <c r="T31" s="6">
        <v>185.25</v>
      </c>
      <c r="U31" s="6">
        <v>185.25</v>
      </c>
      <c r="V31" s="6">
        <v>185.25</v>
      </c>
      <c r="W31" s="6">
        <v>185.25</v>
      </c>
      <c r="X31" s="83"/>
      <c r="Y31" s="83"/>
      <c r="Z31" s="83"/>
      <c r="AA31" s="83"/>
      <c r="AB31" s="83"/>
      <c r="AC31" s="83"/>
    </row>
    <row r="32" spans="1:29" ht="63.75" customHeight="1" x14ac:dyDescent="0.3">
      <c r="A32" s="3" t="s">
        <v>76</v>
      </c>
      <c r="B32" s="2" t="s">
        <v>77</v>
      </c>
      <c r="C32" s="2">
        <v>982</v>
      </c>
      <c r="D32" s="2">
        <v>3982</v>
      </c>
      <c r="E32" s="7">
        <v>312</v>
      </c>
      <c r="F32" s="7"/>
      <c r="G32" s="7"/>
      <c r="H32" s="95"/>
      <c r="I32" s="95"/>
      <c r="J32" s="95"/>
      <c r="K32" s="95"/>
      <c r="L32" s="95"/>
      <c r="M32" s="7">
        <v>312</v>
      </c>
      <c r="N32" s="7">
        <v>312</v>
      </c>
      <c r="O32" s="95"/>
      <c r="P32" s="7">
        <v>312</v>
      </c>
      <c r="Q32" s="7">
        <v>312</v>
      </c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</row>
    <row r="33" spans="1:31" ht="18.75" x14ac:dyDescent="0.3">
      <c r="A33" s="6" t="s">
        <v>72</v>
      </c>
      <c r="B33" s="6" t="s">
        <v>73</v>
      </c>
      <c r="C33" s="6">
        <v>997</v>
      </c>
      <c r="D33" s="6">
        <v>3997</v>
      </c>
      <c r="E33" s="6">
        <v>1301.7</v>
      </c>
      <c r="F33" s="6"/>
      <c r="G33" s="6"/>
      <c r="H33" s="83"/>
      <c r="I33" s="83"/>
      <c r="J33" s="83"/>
      <c r="K33" s="83"/>
      <c r="L33" s="83"/>
      <c r="M33" s="6">
        <v>1301.7</v>
      </c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</row>
    <row r="34" spans="1:31" ht="35.25" customHeight="1" x14ac:dyDescent="0.25">
      <c r="A34" s="113" t="s">
        <v>74</v>
      </c>
      <c r="B34" s="113"/>
      <c r="C34" s="113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96"/>
    </row>
    <row r="35" spans="1:31" ht="21.75" customHeight="1" x14ac:dyDescent="0.25">
      <c r="A35" s="114" t="s">
        <v>75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97"/>
    </row>
    <row r="36" spans="1:31" ht="18.75" x14ac:dyDescent="0.3">
      <c r="A36" s="98"/>
      <c r="B36" s="98"/>
      <c r="C36" s="98"/>
      <c r="D36" s="98"/>
      <c r="E36" s="98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7"/>
    </row>
    <row r="37" spans="1:31" ht="18.75" x14ac:dyDescent="0.3">
      <c r="A37" s="98"/>
      <c r="B37" s="98"/>
      <c r="C37" s="98"/>
      <c r="D37" s="98"/>
      <c r="E37" s="100"/>
      <c r="F37" s="98"/>
      <c r="G37" s="98"/>
      <c r="AE37" s="100"/>
    </row>
    <row r="38" spans="1:31" ht="18.75" x14ac:dyDescent="0.3">
      <c r="A38" s="98"/>
      <c r="B38" s="98"/>
      <c r="C38" s="98"/>
      <c r="D38" s="98"/>
      <c r="E38" s="98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</row>
    <row r="39" spans="1:31" ht="18.75" x14ac:dyDescent="0.3">
      <c r="A39" s="98"/>
      <c r="B39" s="98"/>
      <c r="C39" s="98"/>
      <c r="D39" s="98"/>
      <c r="E39" s="98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</row>
    <row r="40" spans="1:31" ht="18.75" x14ac:dyDescent="0.3">
      <c r="A40" s="98"/>
      <c r="B40" s="98"/>
      <c r="C40" s="98"/>
      <c r="D40" s="98"/>
      <c r="E40" s="98"/>
      <c r="F40" s="98"/>
      <c r="G40" s="98"/>
    </row>
    <row r="41" spans="1:31" ht="18.75" x14ac:dyDescent="0.3">
      <c r="A41" s="98"/>
      <c r="B41" s="98"/>
      <c r="C41" s="98"/>
      <c r="D41" s="98"/>
      <c r="E41" s="98"/>
      <c r="F41" s="98"/>
      <c r="G41" s="98"/>
    </row>
    <row r="42" spans="1:31" ht="18.75" x14ac:dyDescent="0.3">
      <c r="A42" s="98"/>
      <c r="B42" s="98"/>
      <c r="C42" s="98"/>
      <c r="D42" s="98"/>
      <c r="E42" s="98"/>
      <c r="F42" s="98"/>
      <c r="G42" s="98"/>
    </row>
    <row r="43" spans="1:31" ht="18.75" x14ac:dyDescent="0.3">
      <c r="A43" s="98"/>
      <c r="B43" s="98"/>
      <c r="C43" s="98"/>
      <c r="D43" s="98"/>
      <c r="E43" s="98"/>
      <c r="F43" s="98"/>
      <c r="G43" s="98"/>
    </row>
    <row r="44" spans="1:31" ht="18.75" x14ac:dyDescent="0.3">
      <c r="A44" s="98"/>
      <c r="B44" s="98"/>
      <c r="C44" s="98"/>
      <c r="D44" s="98"/>
      <c r="E44" s="98"/>
      <c r="F44" s="98"/>
      <c r="G44" s="98"/>
    </row>
    <row r="45" spans="1:31" ht="18.75" x14ac:dyDescent="0.3">
      <c r="A45" s="98"/>
      <c r="B45" s="98"/>
      <c r="C45" s="98"/>
      <c r="D45" s="98"/>
      <c r="E45" s="98"/>
      <c r="F45" s="98"/>
      <c r="G45" s="98"/>
    </row>
    <row r="46" spans="1:31" ht="18.75" x14ac:dyDescent="0.3">
      <c r="A46" s="98"/>
      <c r="B46" s="98"/>
      <c r="C46" s="98"/>
      <c r="D46" s="98"/>
      <c r="E46" s="98"/>
      <c r="F46" s="98"/>
      <c r="G46" s="98"/>
    </row>
    <row r="47" spans="1:31" ht="18.75" x14ac:dyDescent="0.3">
      <c r="A47" s="98"/>
      <c r="B47" s="98"/>
      <c r="C47" s="98"/>
      <c r="D47" s="98"/>
      <c r="E47" s="98"/>
      <c r="F47" s="98"/>
      <c r="G47" s="98"/>
    </row>
    <row r="48" spans="1:31" ht="18.75" x14ac:dyDescent="0.3">
      <c r="A48" s="98"/>
      <c r="B48" s="98"/>
      <c r="C48" s="98"/>
      <c r="D48" s="98"/>
      <c r="E48" s="98"/>
      <c r="F48" s="98"/>
      <c r="G48" s="98"/>
    </row>
    <row r="49" spans="1:7" ht="18.75" x14ac:dyDescent="0.3">
      <c r="A49" s="98"/>
      <c r="B49" s="98"/>
      <c r="C49" s="98"/>
      <c r="D49" s="98"/>
      <c r="E49" s="98"/>
      <c r="F49" s="98"/>
      <c r="G49" s="98"/>
    </row>
    <row r="50" spans="1:7" ht="18.75" x14ac:dyDescent="0.3">
      <c r="A50" s="98"/>
      <c r="B50" s="98"/>
      <c r="C50" s="98"/>
      <c r="D50" s="98"/>
      <c r="E50" s="98"/>
      <c r="F50" s="98"/>
      <c r="G50" s="98"/>
    </row>
    <row r="51" spans="1:7" ht="18.75" x14ac:dyDescent="0.3">
      <c r="A51" s="98"/>
      <c r="B51" s="98"/>
      <c r="C51" s="98"/>
      <c r="D51" s="98"/>
      <c r="E51" s="98"/>
      <c r="F51" s="98"/>
      <c r="G51" s="98"/>
    </row>
    <row r="52" spans="1:7" ht="18.75" x14ac:dyDescent="0.3">
      <c r="A52" s="98"/>
      <c r="B52" s="98"/>
      <c r="C52" s="98"/>
      <c r="D52" s="98"/>
      <c r="E52" s="98"/>
      <c r="F52" s="98"/>
      <c r="G52" s="98"/>
    </row>
    <row r="53" spans="1:7" ht="18.75" x14ac:dyDescent="0.3">
      <c r="A53" s="98"/>
      <c r="B53" s="98"/>
      <c r="C53" s="98"/>
      <c r="D53" s="98"/>
      <c r="E53" s="98"/>
      <c r="F53" s="98"/>
      <c r="G53" s="98"/>
    </row>
    <row r="54" spans="1:7" ht="18.75" x14ac:dyDescent="0.3">
      <c r="A54" s="98"/>
      <c r="B54" s="98"/>
      <c r="C54" s="98"/>
      <c r="D54" s="98"/>
      <c r="E54" s="98"/>
      <c r="F54" s="98"/>
      <c r="G54" s="98"/>
    </row>
    <row r="55" spans="1:7" ht="18.75" x14ac:dyDescent="0.3">
      <c r="A55" s="98"/>
      <c r="B55" s="98"/>
      <c r="C55" s="98"/>
      <c r="D55" s="98"/>
      <c r="E55" s="98"/>
      <c r="F55" s="98"/>
      <c r="G55" s="98"/>
    </row>
    <row r="56" spans="1:7" ht="18.75" x14ac:dyDescent="0.3">
      <c r="A56" s="98"/>
      <c r="B56" s="98"/>
      <c r="C56" s="98"/>
      <c r="D56" s="98"/>
      <c r="E56" s="98"/>
      <c r="F56" s="98"/>
      <c r="G56" s="98"/>
    </row>
    <row r="57" spans="1:7" ht="18.75" x14ac:dyDescent="0.3">
      <c r="A57" s="98"/>
      <c r="B57" s="98"/>
      <c r="C57" s="98"/>
      <c r="D57" s="98"/>
      <c r="E57" s="98"/>
      <c r="F57" s="98"/>
      <c r="G57" s="98"/>
    </row>
    <row r="58" spans="1:7" ht="18.75" x14ac:dyDescent="0.3">
      <c r="A58" s="98"/>
      <c r="B58" s="98"/>
      <c r="C58" s="98"/>
      <c r="D58" s="98"/>
      <c r="E58" s="98"/>
      <c r="F58" s="98"/>
      <c r="G58" s="98"/>
    </row>
    <row r="59" spans="1:7" ht="18.75" x14ac:dyDescent="0.3">
      <c r="A59" s="98"/>
      <c r="B59" s="98"/>
      <c r="C59" s="98"/>
      <c r="D59" s="98"/>
      <c r="E59" s="98"/>
      <c r="F59" s="98"/>
      <c r="G59" s="98"/>
    </row>
    <row r="60" spans="1:7" ht="18.75" x14ac:dyDescent="0.3">
      <c r="A60" s="98"/>
      <c r="B60" s="98"/>
      <c r="C60" s="98"/>
      <c r="D60" s="98"/>
      <c r="E60" s="98"/>
      <c r="F60" s="98"/>
      <c r="G60" s="98"/>
    </row>
    <row r="61" spans="1:7" ht="18.75" x14ac:dyDescent="0.3">
      <c r="A61" s="98"/>
      <c r="B61" s="98"/>
      <c r="C61" s="98"/>
      <c r="D61" s="98"/>
      <c r="E61" s="98"/>
      <c r="F61" s="98"/>
      <c r="G61" s="98"/>
    </row>
    <row r="62" spans="1:7" ht="18.75" x14ac:dyDescent="0.3">
      <c r="A62" s="98"/>
      <c r="B62" s="98"/>
      <c r="C62" s="98"/>
      <c r="D62" s="98"/>
      <c r="E62" s="98"/>
      <c r="F62" s="98"/>
      <c r="G62" s="98"/>
    </row>
    <row r="63" spans="1:7" ht="18.75" x14ac:dyDescent="0.3">
      <c r="A63" s="98"/>
      <c r="B63" s="98"/>
      <c r="C63" s="98"/>
      <c r="D63" s="98"/>
      <c r="E63" s="98"/>
      <c r="F63" s="98"/>
      <c r="G63" s="98"/>
    </row>
    <row r="64" spans="1:7" ht="18.75" x14ac:dyDescent="0.3">
      <c r="A64" s="98"/>
      <c r="B64" s="98"/>
      <c r="C64" s="98"/>
      <c r="D64" s="98"/>
      <c r="E64" s="98"/>
      <c r="F64" s="98"/>
      <c r="G64" s="98"/>
    </row>
    <row r="65" spans="1:7" ht="18.75" x14ac:dyDescent="0.3">
      <c r="A65" s="98"/>
      <c r="B65" s="98"/>
      <c r="C65" s="98"/>
      <c r="D65" s="98"/>
      <c r="E65" s="98"/>
      <c r="F65" s="98"/>
      <c r="G65" s="98"/>
    </row>
    <row r="66" spans="1:7" ht="18.75" x14ac:dyDescent="0.3">
      <c r="A66" s="98"/>
      <c r="B66" s="98"/>
      <c r="C66" s="98"/>
      <c r="D66" s="98"/>
      <c r="E66" s="98"/>
      <c r="F66" s="98"/>
      <c r="G66" s="98"/>
    </row>
    <row r="67" spans="1:7" ht="18.75" x14ac:dyDescent="0.3">
      <c r="A67" s="98"/>
      <c r="B67" s="98"/>
      <c r="C67" s="98"/>
      <c r="D67" s="98"/>
      <c r="E67" s="98"/>
      <c r="F67" s="98"/>
      <c r="G67" s="98"/>
    </row>
    <row r="68" spans="1:7" ht="18.75" x14ac:dyDescent="0.3">
      <c r="A68" s="98"/>
      <c r="B68" s="98"/>
      <c r="C68" s="98"/>
      <c r="D68" s="98"/>
      <c r="E68" s="98"/>
      <c r="F68" s="98"/>
      <c r="G68" s="98"/>
    </row>
    <row r="69" spans="1:7" ht="18.75" x14ac:dyDescent="0.3">
      <c r="A69" s="98"/>
      <c r="B69" s="98"/>
      <c r="C69" s="98"/>
      <c r="D69" s="98"/>
      <c r="E69" s="98"/>
      <c r="F69" s="98"/>
      <c r="G69" s="98"/>
    </row>
    <row r="70" spans="1:7" ht="18.75" x14ac:dyDescent="0.3">
      <c r="A70" s="98"/>
      <c r="B70" s="98"/>
      <c r="C70" s="98"/>
      <c r="D70" s="98"/>
      <c r="E70" s="98"/>
      <c r="F70" s="98"/>
      <c r="G70" s="98"/>
    </row>
    <row r="71" spans="1:7" ht="18.75" x14ac:dyDescent="0.3">
      <c r="A71" s="98"/>
      <c r="B71" s="98"/>
      <c r="C71" s="98"/>
      <c r="D71" s="98"/>
      <c r="E71" s="98"/>
      <c r="F71" s="98"/>
      <c r="G71" s="98"/>
    </row>
    <row r="72" spans="1:7" ht="18.75" x14ac:dyDescent="0.3">
      <c r="A72" s="98"/>
      <c r="B72" s="98"/>
      <c r="C72" s="98"/>
      <c r="D72" s="98"/>
      <c r="E72" s="98"/>
      <c r="F72" s="98"/>
      <c r="G72" s="98"/>
    </row>
    <row r="73" spans="1:7" ht="18.75" x14ac:dyDescent="0.3">
      <c r="A73" s="98"/>
      <c r="B73" s="98"/>
      <c r="C73" s="98"/>
      <c r="D73" s="98"/>
      <c r="E73" s="98"/>
      <c r="F73" s="98"/>
      <c r="G73" s="98"/>
    </row>
    <row r="74" spans="1:7" ht="18.75" x14ac:dyDescent="0.3">
      <c r="A74" s="98"/>
      <c r="B74" s="98"/>
      <c r="C74" s="98"/>
      <c r="D74" s="98"/>
      <c r="E74" s="98"/>
      <c r="F74" s="98"/>
      <c r="G74" s="98"/>
    </row>
    <row r="75" spans="1:7" ht="18.75" x14ac:dyDescent="0.3">
      <c r="A75" s="98"/>
      <c r="B75" s="98"/>
      <c r="C75" s="98"/>
      <c r="D75" s="98"/>
      <c r="E75" s="98"/>
      <c r="F75" s="98"/>
      <c r="G75" s="98"/>
    </row>
    <row r="76" spans="1:7" ht="18.75" x14ac:dyDescent="0.3">
      <c r="A76" s="98"/>
      <c r="B76" s="98"/>
      <c r="C76" s="98"/>
      <c r="D76" s="98"/>
      <c r="E76" s="98"/>
      <c r="F76" s="98"/>
      <c r="G76" s="98"/>
    </row>
    <row r="77" spans="1:7" ht="18.75" x14ac:dyDescent="0.3">
      <c r="A77" s="98"/>
      <c r="B77" s="98"/>
      <c r="C77" s="98"/>
      <c r="D77" s="98"/>
      <c r="E77" s="98"/>
      <c r="F77" s="98"/>
      <c r="G77" s="98"/>
    </row>
    <row r="78" spans="1:7" ht="18.75" x14ac:dyDescent="0.3">
      <c r="A78" s="98"/>
      <c r="B78" s="98"/>
      <c r="C78" s="98"/>
      <c r="D78" s="98"/>
      <c r="E78" s="98"/>
      <c r="F78" s="98"/>
      <c r="G78" s="98"/>
    </row>
    <row r="79" spans="1:7" ht="18.75" x14ac:dyDescent="0.3">
      <c r="A79" s="98"/>
      <c r="B79" s="98"/>
      <c r="C79" s="98"/>
      <c r="D79" s="98"/>
      <c r="E79" s="98"/>
      <c r="F79" s="98"/>
      <c r="G79" s="98"/>
    </row>
    <row r="80" spans="1:7" ht="18.75" x14ac:dyDescent="0.3">
      <c r="A80" s="98"/>
      <c r="B80" s="98"/>
      <c r="C80" s="98"/>
      <c r="D80" s="98"/>
      <c r="E80" s="98"/>
      <c r="F80" s="98"/>
      <c r="G80" s="98"/>
    </row>
    <row r="81" spans="1:7" ht="18.75" x14ac:dyDescent="0.3">
      <c r="A81" s="98"/>
      <c r="B81" s="98"/>
      <c r="C81" s="98"/>
      <c r="D81" s="98"/>
      <c r="E81" s="98"/>
      <c r="F81" s="98"/>
      <c r="G81" s="98"/>
    </row>
    <row r="82" spans="1:7" ht="18.75" x14ac:dyDescent="0.3">
      <c r="A82" s="98"/>
      <c r="B82" s="98"/>
      <c r="C82" s="98"/>
      <c r="D82" s="98"/>
      <c r="E82" s="98"/>
      <c r="F82" s="98"/>
      <c r="G82" s="98"/>
    </row>
    <row r="83" spans="1:7" ht="18.75" x14ac:dyDescent="0.3">
      <c r="A83" s="98"/>
      <c r="B83" s="98"/>
      <c r="C83" s="98"/>
      <c r="D83" s="98"/>
      <c r="E83" s="98"/>
      <c r="F83" s="98"/>
      <c r="G83" s="98"/>
    </row>
    <row r="84" spans="1:7" ht="18.75" x14ac:dyDescent="0.3">
      <c r="A84" s="98"/>
      <c r="B84" s="98"/>
      <c r="C84" s="98"/>
      <c r="D84" s="98"/>
      <c r="E84" s="98"/>
      <c r="F84" s="98"/>
      <c r="G84" s="98"/>
    </row>
    <row r="85" spans="1:7" ht="18.75" x14ac:dyDescent="0.3">
      <c r="A85" s="98"/>
      <c r="B85" s="98"/>
      <c r="C85" s="98"/>
      <c r="D85" s="98"/>
      <c r="E85" s="98"/>
      <c r="F85" s="98"/>
      <c r="G85" s="98"/>
    </row>
    <row r="86" spans="1:7" ht="18.75" x14ac:dyDescent="0.3">
      <c r="A86" s="98"/>
      <c r="B86" s="98"/>
      <c r="C86" s="98"/>
      <c r="D86" s="98"/>
      <c r="E86" s="98"/>
      <c r="F86" s="98"/>
      <c r="G86" s="98"/>
    </row>
    <row r="87" spans="1:7" ht="18.75" x14ac:dyDescent="0.3">
      <c r="A87" s="98"/>
      <c r="B87" s="98"/>
      <c r="C87" s="98"/>
      <c r="D87" s="98"/>
      <c r="E87" s="98"/>
      <c r="F87" s="98"/>
      <c r="G87" s="98"/>
    </row>
    <row r="88" spans="1:7" ht="18.75" x14ac:dyDescent="0.3">
      <c r="A88" s="98"/>
      <c r="B88" s="98"/>
      <c r="C88" s="98"/>
      <c r="D88" s="98"/>
      <c r="E88" s="98"/>
      <c r="F88" s="98"/>
      <c r="G88" s="98"/>
    </row>
    <row r="89" spans="1:7" ht="18.75" x14ac:dyDescent="0.3">
      <c r="A89" s="98"/>
      <c r="B89" s="98"/>
      <c r="C89" s="98"/>
      <c r="D89" s="98"/>
      <c r="E89" s="98"/>
      <c r="F89" s="98"/>
      <c r="G89" s="98"/>
    </row>
    <row r="90" spans="1:7" ht="18.75" x14ac:dyDescent="0.3">
      <c r="A90" s="98"/>
      <c r="B90" s="98"/>
      <c r="C90" s="98"/>
      <c r="D90" s="98"/>
      <c r="E90" s="98"/>
      <c r="F90" s="98"/>
      <c r="G90" s="98"/>
    </row>
    <row r="91" spans="1:7" ht="18.75" x14ac:dyDescent="0.3">
      <c r="A91" s="98"/>
      <c r="B91" s="98"/>
      <c r="C91" s="98"/>
      <c r="D91" s="98"/>
      <c r="E91" s="98"/>
      <c r="F91" s="98"/>
      <c r="G91" s="98"/>
    </row>
    <row r="92" spans="1:7" ht="18.75" x14ac:dyDescent="0.3">
      <c r="A92" s="98"/>
      <c r="B92" s="98"/>
      <c r="C92" s="98"/>
      <c r="D92" s="98"/>
      <c r="E92" s="98"/>
      <c r="F92" s="98"/>
      <c r="G92" s="98"/>
    </row>
    <row r="93" spans="1:7" ht="18.75" x14ac:dyDescent="0.3">
      <c r="A93" s="98"/>
      <c r="B93" s="98"/>
      <c r="C93" s="98"/>
      <c r="D93" s="98"/>
      <c r="E93" s="98"/>
      <c r="F93" s="98"/>
      <c r="G93" s="98"/>
    </row>
    <row r="94" spans="1:7" ht="18.75" x14ac:dyDescent="0.3">
      <c r="A94" s="98"/>
      <c r="B94" s="98"/>
      <c r="C94" s="98"/>
      <c r="D94" s="98"/>
      <c r="E94" s="98"/>
      <c r="F94" s="98"/>
      <c r="G94" s="98"/>
    </row>
    <row r="95" spans="1:7" ht="18.75" x14ac:dyDescent="0.3">
      <c r="A95" s="98"/>
      <c r="B95" s="98"/>
      <c r="C95" s="98"/>
      <c r="D95" s="98"/>
      <c r="E95" s="98"/>
      <c r="F95" s="98"/>
      <c r="G95" s="98"/>
    </row>
    <row r="96" spans="1:7" ht="18.75" x14ac:dyDescent="0.3">
      <c r="A96" s="98"/>
      <c r="B96" s="98"/>
      <c r="C96" s="98"/>
      <c r="D96" s="98"/>
      <c r="E96" s="98"/>
      <c r="F96" s="98"/>
      <c r="G96" s="98"/>
    </row>
    <row r="97" spans="1:7" ht="18.75" x14ac:dyDescent="0.3">
      <c r="A97" s="98"/>
      <c r="B97" s="98"/>
      <c r="C97" s="98"/>
      <c r="D97" s="98"/>
      <c r="E97" s="98"/>
      <c r="F97" s="98"/>
      <c r="G97" s="98"/>
    </row>
    <row r="98" spans="1:7" ht="18.75" x14ac:dyDescent="0.3">
      <c r="A98" s="98"/>
      <c r="B98" s="98"/>
      <c r="C98" s="98"/>
      <c r="D98" s="98"/>
      <c r="E98" s="98"/>
      <c r="F98" s="98"/>
      <c r="G98" s="98"/>
    </row>
    <row r="99" spans="1:7" ht="18.75" x14ac:dyDescent="0.3">
      <c r="A99" s="98"/>
      <c r="B99" s="98"/>
      <c r="C99" s="98"/>
      <c r="D99" s="98"/>
      <c r="E99" s="98"/>
      <c r="F99" s="98"/>
      <c r="G99" s="98"/>
    </row>
    <row r="100" spans="1:7" ht="18.75" x14ac:dyDescent="0.3">
      <c r="A100" s="98"/>
      <c r="B100" s="98"/>
      <c r="C100" s="98"/>
      <c r="D100" s="98"/>
      <c r="E100" s="98"/>
      <c r="F100" s="98"/>
      <c r="G100" s="98"/>
    </row>
    <row r="101" spans="1:7" ht="18.75" x14ac:dyDescent="0.3">
      <c r="A101" s="98"/>
      <c r="B101" s="98"/>
      <c r="C101" s="98"/>
      <c r="D101" s="98"/>
      <c r="E101" s="98"/>
      <c r="F101" s="98"/>
      <c r="G101" s="98"/>
    </row>
    <row r="102" spans="1:7" ht="18.75" x14ac:dyDescent="0.3">
      <c r="A102" s="98"/>
      <c r="B102" s="98"/>
      <c r="C102" s="98"/>
      <c r="D102" s="98"/>
      <c r="E102" s="98"/>
      <c r="F102" s="98"/>
      <c r="G102" s="98"/>
    </row>
    <row r="103" spans="1:7" ht="18.75" x14ac:dyDescent="0.3">
      <c r="A103" s="98"/>
      <c r="B103" s="98"/>
      <c r="C103" s="98"/>
      <c r="D103" s="98"/>
      <c r="E103" s="98"/>
      <c r="F103" s="98"/>
      <c r="G103" s="98"/>
    </row>
    <row r="104" spans="1:7" ht="18.75" x14ac:dyDescent="0.3">
      <c r="A104" s="98"/>
      <c r="B104" s="98"/>
      <c r="C104" s="98"/>
      <c r="D104" s="98"/>
      <c r="E104" s="98"/>
      <c r="F104" s="98"/>
      <c r="G104" s="98"/>
    </row>
    <row r="105" spans="1:7" ht="18.75" x14ac:dyDescent="0.3">
      <c r="A105" s="98"/>
      <c r="B105" s="98"/>
      <c r="C105" s="98"/>
      <c r="D105" s="98"/>
      <c r="E105" s="98"/>
      <c r="F105" s="98"/>
      <c r="G105" s="98"/>
    </row>
    <row r="106" spans="1:7" ht="18.75" x14ac:dyDescent="0.3">
      <c r="A106" s="98"/>
      <c r="B106" s="98"/>
      <c r="C106" s="98"/>
      <c r="D106" s="98"/>
      <c r="E106" s="98"/>
      <c r="F106" s="98"/>
      <c r="G106" s="98"/>
    </row>
    <row r="107" spans="1:7" ht="18.75" x14ac:dyDescent="0.3">
      <c r="A107" s="98"/>
      <c r="B107" s="98"/>
      <c r="C107" s="98"/>
      <c r="D107" s="98"/>
      <c r="E107" s="98"/>
      <c r="F107" s="98"/>
      <c r="G107" s="98"/>
    </row>
    <row r="108" spans="1:7" ht="18.75" x14ac:dyDescent="0.3">
      <c r="A108" s="98"/>
      <c r="B108" s="98"/>
      <c r="C108" s="98"/>
      <c r="D108" s="98"/>
      <c r="E108" s="98"/>
      <c r="F108" s="98"/>
      <c r="G108" s="98"/>
    </row>
    <row r="109" spans="1:7" ht="18.75" x14ac:dyDescent="0.3">
      <c r="A109" s="98"/>
      <c r="B109" s="98"/>
      <c r="C109" s="98"/>
      <c r="D109" s="98"/>
      <c r="E109" s="98"/>
      <c r="F109" s="98"/>
      <c r="G109" s="98"/>
    </row>
    <row r="110" spans="1:7" ht="18.75" x14ac:dyDescent="0.3">
      <c r="A110" s="98"/>
      <c r="B110" s="98"/>
      <c r="C110" s="98"/>
      <c r="D110" s="98"/>
      <c r="E110" s="98"/>
      <c r="F110" s="98"/>
      <c r="G110" s="98"/>
    </row>
    <row r="111" spans="1:7" ht="18.75" x14ac:dyDescent="0.3">
      <c r="A111" s="98"/>
      <c r="B111" s="98"/>
      <c r="C111" s="98"/>
      <c r="D111" s="98"/>
      <c r="E111" s="98"/>
      <c r="F111" s="98"/>
      <c r="G111" s="98"/>
    </row>
    <row r="112" spans="1:7" ht="18.75" x14ac:dyDescent="0.3">
      <c r="A112" s="98"/>
      <c r="B112" s="98"/>
      <c r="C112" s="98"/>
      <c r="D112" s="98"/>
      <c r="E112" s="98"/>
      <c r="F112" s="98"/>
      <c r="G112" s="98"/>
    </row>
    <row r="113" spans="1:7" ht="18.75" x14ac:dyDescent="0.3">
      <c r="A113" s="98"/>
      <c r="B113" s="98"/>
      <c r="C113" s="98"/>
      <c r="D113" s="98"/>
      <c r="E113" s="98"/>
      <c r="F113" s="98"/>
      <c r="G113" s="98"/>
    </row>
    <row r="114" spans="1:7" ht="18.75" x14ac:dyDescent="0.3">
      <c r="A114" s="98"/>
      <c r="B114" s="98"/>
      <c r="C114" s="98"/>
      <c r="D114" s="98"/>
      <c r="E114" s="98"/>
      <c r="F114" s="98"/>
      <c r="G114" s="98"/>
    </row>
    <row r="115" spans="1:7" ht="18.75" x14ac:dyDescent="0.3">
      <c r="A115" s="98"/>
      <c r="B115" s="98"/>
      <c r="C115" s="98"/>
      <c r="D115" s="98"/>
      <c r="E115" s="98"/>
      <c r="F115" s="98"/>
      <c r="G115" s="98"/>
    </row>
    <row r="116" spans="1:7" ht="18.75" x14ac:dyDescent="0.3">
      <c r="A116" s="98"/>
      <c r="B116" s="98"/>
      <c r="C116" s="98"/>
      <c r="D116" s="98"/>
      <c r="E116" s="98"/>
      <c r="F116" s="98"/>
      <c r="G116" s="98"/>
    </row>
    <row r="117" spans="1:7" ht="18.75" x14ac:dyDescent="0.3">
      <c r="A117" s="98"/>
      <c r="B117" s="98"/>
      <c r="C117" s="98"/>
      <c r="D117" s="98"/>
      <c r="E117" s="98"/>
      <c r="F117" s="98"/>
      <c r="G117" s="98"/>
    </row>
    <row r="118" spans="1:7" ht="18.75" x14ac:dyDescent="0.3">
      <c r="A118" s="98"/>
      <c r="B118" s="98"/>
      <c r="C118" s="98"/>
      <c r="D118" s="98"/>
      <c r="E118" s="98"/>
      <c r="F118" s="98"/>
      <c r="G118" s="98"/>
    </row>
    <row r="119" spans="1:7" ht="18.75" x14ac:dyDescent="0.3">
      <c r="A119" s="98"/>
      <c r="B119" s="98"/>
      <c r="C119" s="98"/>
      <c r="D119" s="98"/>
      <c r="E119" s="98"/>
      <c r="F119" s="98"/>
      <c r="G119" s="98"/>
    </row>
    <row r="120" spans="1:7" ht="18.75" x14ac:dyDescent="0.3">
      <c r="A120" s="98"/>
      <c r="B120" s="98"/>
      <c r="C120" s="98"/>
      <c r="D120" s="98"/>
      <c r="E120" s="98"/>
      <c r="F120" s="98"/>
      <c r="G120" s="98"/>
    </row>
    <row r="121" spans="1:7" ht="18.75" x14ac:dyDescent="0.3">
      <c r="A121" s="98"/>
      <c r="B121" s="98"/>
      <c r="C121" s="98"/>
      <c r="D121" s="98"/>
      <c r="E121" s="98"/>
      <c r="F121" s="98"/>
      <c r="G121" s="98"/>
    </row>
    <row r="122" spans="1:7" ht="18.75" x14ac:dyDescent="0.3">
      <c r="A122" s="98"/>
      <c r="B122" s="98"/>
      <c r="C122" s="98"/>
      <c r="D122" s="98"/>
      <c r="E122" s="98"/>
      <c r="F122" s="98"/>
      <c r="G122" s="98"/>
    </row>
    <row r="123" spans="1:7" ht="18.75" x14ac:dyDescent="0.3">
      <c r="A123" s="98"/>
      <c r="B123" s="98"/>
      <c r="C123" s="98"/>
      <c r="D123" s="98"/>
      <c r="E123" s="98"/>
      <c r="F123" s="98"/>
      <c r="G123" s="98"/>
    </row>
    <row r="124" spans="1:7" ht="18.75" x14ac:dyDescent="0.3">
      <c r="A124" s="98"/>
      <c r="B124" s="98"/>
      <c r="C124" s="98"/>
      <c r="D124" s="98"/>
      <c r="E124" s="98"/>
      <c r="F124" s="98"/>
      <c r="G124" s="98"/>
    </row>
    <row r="125" spans="1:7" ht="18.75" x14ac:dyDescent="0.3">
      <c r="A125" s="98"/>
      <c r="B125" s="98"/>
      <c r="C125" s="98"/>
      <c r="D125" s="98"/>
      <c r="E125" s="98"/>
      <c r="F125" s="98"/>
      <c r="G125" s="98"/>
    </row>
    <row r="126" spans="1:7" ht="18.75" x14ac:dyDescent="0.3">
      <c r="A126" s="98"/>
      <c r="B126" s="98"/>
      <c r="C126" s="98"/>
      <c r="D126" s="98"/>
      <c r="E126" s="98"/>
      <c r="F126" s="98"/>
      <c r="G126" s="98"/>
    </row>
    <row r="127" spans="1:7" ht="18.75" x14ac:dyDescent="0.3">
      <c r="A127" s="98"/>
      <c r="B127" s="98"/>
      <c r="C127" s="98"/>
      <c r="D127" s="98"/>
      <c r="E127" s="98"/>
      <c r="F127" s="98"/>
      <c r="G127" s="98"/>
    </row>
    <row r="128" spans="1:7" ht="18.75" x14ac:dyDescent="0.3">
      <c r="A128" s="98"/>
      <c r="B128" s="98"/>
      <c r="C128" s="98"/>
      <c r="D128" s="98"/>
      <c r="E128" s="98"/>
      <c r="F128" s="98"/>
      <c r="G128" s="98"/>
    </row>
    <row r="129" spans="1:7" ht="18.75" x14ac:dyDescent="0.3">
      <c r="A129" s="98"/>
      <c r="B129" s="98"/>
      <c r="C129" s="98"/>
      <c r="D129" s="98"/>
      <c r="E129" s="98"/>
      <c r="F129" s="98"/>
      <c r="G129" s="98"/>
    </row>
    <row r="130" spans="1:7" ht="18.75" x14ac:dyDescent="0.3">
      <c r="A130" s="98"/>
      <c r="B130" s="98"/>
      <c r="C130" s="98"/>
      <c r="D130" s="98"/>
      <c r="E130" s="98"/>
      <c r="F130" s="98"/>
      <c r="G130" s="98"/>
    </row>
    <row r="131" spans="1:7" ht="18.75" x14ac:dyDescent="0.3">
      <c r="A131" s="98"/>
      <c r="B131" s="98"/>
      <c r="C131" s="98"/>
      <c r="D131" s="98"/>
      <c r="E131" s="98"/>
      <c r="F131" s="98"/>
      <c r="G131" s="98"/>
    </row>
    <row r="132" spans="1:7" ht="18.75" x14ac:dyDescent="0.3">
      <c r="A132" s="98"/>
      <c r="B132" s="98"/>
      <c r="C132" s="98"/>
      <c r="D132" s="98"/>
      <c r="E132" s="98"/>
      <c r="F132" s="98"/>
      <c r="G132" s="98"/>
    </row>
    <row r="133" spans="1:7" ht="18.75" x14ac:dyDescent="0.3">
      <c r="A133" s="98"/>
      <c r="B133" s="98"/>
      <c r="C133" s="98"/>
      <c r="D133" s="98"/>
      <c r="E133" s="98"/>
      <c r="F133" s="98"/>
      <c r="G133" s="98"/>
    </row>
    <row r="134" spans="1:7" ht="18.75" x14ac:dyDescent="0.3">
      <c r="A134" s="98"/>
      <c r="B134" s="98"/>
      <c r="C134" s="98"/>
      <c r="D134" s="98"/>
      <c r="E134" s="98"/>
      <c r="F134" s="98"/>
      <c r="G134" s="98"/>
    </row>
    <row r="135" spans="1:7" ht="18.75" x14ac:dyDescent="0.3">
      <c r="A135" s="98"/>
      <c r="B135" s="98"/>
      <c r="C135" s="98"/>
      <c r="D135" s="98"/>
      <c r="E135" s="98"/>
      <c r="F135" s="98"/>
      <c r="G135" s="98"/>
    </row>
    <row r="136" spans="1:7" ht="18.75" x14ac:dyDescent="0.3">
      <c r="A136" s="98"/>
      <c r="B136" s="98"/>
      <c r="C136" s="98"/>
      <c r="D136" s="98"/>
      <c r="E136" s="98"/>
      <c r="F136" s="98"/>
      <c r="G136" s="98"/>
    </row>
    <row r="137" spans="1:7" ht="18.75" x14ac:dyDescent="0.3">
      <c r="A137" s="98"/>
      <c r="B137" s="98"/>
      <c r="C137" s="98"/>
      <c r="D137" s="98"/>
      <c r="E137" s="98"/>
      <c r="F137" s="98"/>
      <c r="G137" s="98"/>
    </row>
    <row r="138" spans="1:7" ht="18.75" x14ac:dyDescent="0.3">
      <c r="A138" s="98"/>
      <c r="B138" s="98"/>
      <c r="C138" s="98"/>
      <c r="D138" s="98"/>
      <c r="E138" s="98"/>
      <c r="F138" s="98"/>
      <c r="G138" s="98"/>
    </row>
    <row r="139" spans="1:7" ht="18.75" x14ac:dyDescent="0.3">
      <c r="A139" s="98"/>
      <c r="B139" s="98"/>
      <c r="C139" s="98"/>
      <c r="D139" s="98"/>
      <c r="E139" s="98"/>
      <c r="F139" s="98"/>
      <c r="G139" s="98"/>
    </row>
    <row r="140" spans="1:7" ht="18.75" x14ac:dyDescent="0.3">
      <c r="A140" s="98"/>
      <c r="B140" s="98"/>
      <c r="C140" s="98"/>
      <c r="D140" s="98"/>
      <c r="E140" s="98"/>
      <c r="F140" s="98"/>
      <c r="G140" s="98"/>
    </row>
    <row r="141" spans="1:7" ht="18.75" x14ac:dyDescent="0.3">
      <c r="A141" s="98"/>
      <c r="B141" s="98"/>
      <c r="C141" s="98"/>
      <c r="D141" s="98"/>
      <c r="E141" s="98"/>
      <c r="F141" s="98"/>
      <c r="G141" s="98"/>
    </row>
    <row r="142" spans="1:7" ht="18.75" x14ac:dyDescent="0.3">
      <c r="A142" s="98"/>
      <c r="B142" s="98"/>
      <c r="C142" s="98"/>
      <c r="D142" s="98"/>
      <c r="E142" s="98"/>
      <c r="F142" s="98"/>
      <c r="G142" s="98"/>
    </row>
    <row r="143" spans="1:7" ht="18.75" x14ac:dyDescent="0.3">
      <c r="A143" s="98"/>
      <c r="B143" s="98"/>
      <c r="C143" s="98"/>
      <c r="D143" s="98"/>
      <c r="E143" s="98"/>
      <c r="F143" s="98"/>
      <c r="G143" s="98"/>
    </row>
    <row r="144" spans="1:7" ht="18.75" x14ac:dyDescent="0.3">
      <c r="A144" s="98"/>
      <c r="B144" s="98"/>
      <c r="C144" s="98"/>
      <c r="D144" s="98"/>
      <c r="E144" s="98"/>
      <c r="F144" s="98"/>
      <c r="G144" s="98"/>
    </row>
    <row r="145" spans="1:7" ht="18.75" x14ac:dyDescent="0.3">
      <c r="A145" s="98"/>
      <c r="B145" s="98"/>
      <c r="C145" s="98"/>
      <c r="D145" s="98"/>
      <c r="E145" s="98"/>
      <c r="F145" s="98"/>
      <c r="G145" s="98"/>
    </row>
    <row r="146" spans="1:7" ht="18.75" x14ac:dyDescent="0.3">
      <c r="A146" s="98"/>
      <c r="B146" s="98"/>
      <c r="C146" s="98"/>
      <c r="D146" s="98"/>
      <c r="E146" s="98"/>
      <c r="F146" s="98"/>
      <c r="G146" s="98"/>
    </row>
    <row r="147" spans="1:7" ht="18.75" x14ac:dyDescent="0.3">
      <c r="A147" s="98"/>
      <c r="B147" s="98"/>
      <c r="C147" s="98"/>
      <c r="D147" s="98"/>
      <c r="E147" s="98"/>
      <c r="F147" s="98"/>
      <c r="G147" s="98"/>
    </row>
    <row r="148" spans="1:7" ht="18.75" x14ac:dyDescent="0.3">
      <c r="A148" s="98"/>
      <c r="B148" s="98"/>
      <c r="C148" s="98"/>
      <c r="D148" s="98"/>
      <c r="E148" s="98"/>
      <c r="F148" s="98"/>
      <c r="G148" s="98"/>
    </row>
    <row r="149" spans="1:7" ht="18.75" x14ac:dyDescent="0.3">
      <c r="A149" s="98"/>
      <c r="B149" s="98"/>
      <c r="C149" s="98"/>
      <c r="D149" s="98"/>
      <c r="E149" s="98"/>
      <c r="F149" s="98"/>
      <c r="G149" s="98"/>
    </row>
    <row r="150" spans="1:7" ht="18.75" x14ac:dyDescent="0.3">
      <c r="A150" s="98"/>
      <c r="B150" s="98"/>
      <c r="C150" s="98"/>
      <c r="D150" s="98"/>
      <c r="E150" s="98"/>
      <c r="F150" s="98"/>
      <c r="G150" s="98"/>
    </row>
    <row r="151" spans="1:7" ht="18.75" x14ac:dyDescent="0.3">
      <c r="A151" s="98"/>
      <c r="B151" s="98"/>
      <c r="C151" s="98"/>
      <c r="D151" s="98"/>
      <c r="E151" s="98"/>
      <c r="F151" s="98"/>
      <c r="G151" s="98"/>
    </row>
    <row r="152" spans="1:7" ht="18.75" x14ac:dyDescent="0.3">
      <c r="A152" s="98"/>
      <c r="B152" s="98"/>
      <c r="C152" s="98"/>
      <c r="D152" s="98"/>
      <c r="E152" s="98"/>
      <c r="F152" s="98"/>
      <c r="G152" s="98"/>
    </row>
    <row r="153" spans="1:7" ht="18.75" x14ac:dyDescent="0.3">
      <c r="A153" s="98"/>
      <c r="B153" s="98"/>
      <c r="C153" s="98"/>
      <c r="D153" s="98"/>
      <c r="E153" s="98"/>
      <c r="F153" s="98"/>
      <c r="G153" s="98"/>
    </row>
    <row r="154" spans="1:7" ht="18.75" x14ac:dyDescent="0.3">
      <c r="A154" s="98"/>
      <c r="B154" s="98"/>
      <c r="C154" s="98"/>
      <c r="D154" s="98"/>
      <c r="E154" s="98"/>
      <c r="F154" s="98"/>
      <c r="G154" s="98"/>
    </row>
    <row r="155" spans="1:7" ht="18.75" x14ac:dyDescent="0.3">
      <c r="A155" s="98"/>
      <c r="B155" s="98"/>
      <c r="C155" s="98"/>
      <c r="D155" s="98"/>
      <c r="E155" s="98"/>
      <c r="F155" s="98"/>
      <c r="G155" s="98"/>
    </row>
    <row r="156" spans="1:7" ht="18.75" x14ac:dyDescent="0.3">
      <c r="A156" s="98"/>
      <c r="B156" s="98"/>
      <c r="C156" s="98"/>
      <c r="D156" s="98"/>
      <c r="E156" s="98"/>
      <c r="F156" s="98"/>
      <c r="G156" s="98"/>
    </row>
    <row r="157" spans="1:7" ht="18.75" x14ac:dyDescent="0.3">
      <c r="A157" s="98"/>
      <c r="B157" s="98"/>
      <c r="C157" s="98"/>
      <c r="D157" s="98"/>
      <c r="E157" s="98"/>
      <c r="F157" s="98"/>
      <c r="G157" s="98"/>
    </row>
    <row r="158" spans="1:7" ht="18.75" x14ac:dyDescent="0.3">
      <c r="A158" s="98"/>
      <c r="B158" s="98"/>
      <c r="C158" s="98"/>
      <c r="D158" s="98"/>
      <c r="E158" s="98"/>
      <c r="F158" s="98"/>
      <c r="G158" s="98"/>
    </row>
    <row r="159" spans="1:7" ht="18.75" x14ac:dyDescent="0.3">
      <c r="A159" s="98"/>
      <c r="B159" s="98"/>
      <c r="C159" s="98"/>
      <c r="D159" s="98"/>
      <c r="E159" s="98"/>
      <c r="F159" s="98"/>
      <c r="G159" s="98"/>
    </row>
    <row r="160" spans="1:7" ht="18.75" x14ac:dyDescent="0.3">
      <c r="A160" s="98"/>
      <c r="B160" s="98"/>
      <c r="C160" s="98"/>
      <c r="D160" s="98"/>
      <c r="E160" s="98"/>
      <c r="F160" s="98"/>
      <c r="G160" s="98"/>
    </row>
    <row r="161" spans="1:7" ht="18.75" x14ac:dyDescent="0.3">
      <c r="A161" s="98"/>
      <c r="B161" s="98"/>
      <c r="C161" s="98"/>
      <c r="D161" s="98"/>
      <c r="E161" s="98"/>
      <c r="F161" s="98"/>
      <c r="G161" s="98"/>
    </row>
    <row r="162" spans="1:7" ht="18.75" x14ac:dyDescent="0.3">
      <c r="A162" s="98"/>
      <c r="B162" s="98"/>
      <c r="C162" s="98"/>
      <c r="D162" s="98"/>
      <c r="E162" s="98"/>
      <c r="F162" s="98"/>
      <c r="G162" s="98"/>
    </row>
    <row r="163" spans="1:7" ht="18.75" x14ac:dyDescent="0.3">
      <c r="A163" s="98"/>
      <c r="B163" s="98"/>
      <c r="C163" s="98"/>
      <c r="D163" s="98"/>
      <c r="E163" s="98"/>
      <c r="F163" s="98"/>
      <c r="G163" s="98"/>
    </row>
    <row r="164" spans="1:7" ht="18.75" x14ac:dyDescent="0.3">
      <c r="A164" s="98"/>
      <c r="B164" s="98"/>
      <c r="C164" s="98"/>
      <c r="D164" s="98"/>
      <c r="E164" s="98"/>
      <c r="F164" s="98"/>
      <c r="G164" s="98"/>
    </row>
    <row r="165" spans="1:7" ht="18.75" x14ac:dyDescent="0.3">
      <c r="A165" s="98"/>
      <c r="B165" s="98"/>
      <c r="C165" s="98"/>
      <c r="D165" s="98"/>
      <c r="E165" s="98"/>
      <c r="F165" s="98"/>
      <c r="G165" s="98"/>
    </row>
    <row r="166" spans="1:7" ht="18.75" x14ac:dyDescent="0.3">
      <c r="A166" s="98"/>
      <c r="B166" s="98"/>
      <c r="C166" s="98"/>
      <c r="D166" s="98"/>
      <c r="E166" s="98"/>
      <c r="F166" s="98"/>
      <c r="G166" s="98"/>
    </row>
    <row r="167" spans="1:7" ht="18.75" x14ac:dyDescent="0.3">
      <c r="A167" s="98"/>
      <c r="B167" s="98"/>
      <c r="C167" s="98"/>
      <c r="D167" s="98"/>
      <c r="E167" s="98"/>
      <c r="F167" s="98"/>
      <c r="G167" s="98"/>
    </row>
    <row r="168" spans="1:7" ht="18.75" x14ac:dyDescent="0.3">
      <c r="A168" s="98"/>
      <c r="B168" s="98"/>
      <c r="C168" s="98"/>
      <c r="D168" s="98"/>
      <c r="E168" s="98"/>
      <c r="F168" s="98"/>
      <c r="G168" s="98"/>
    </row>
    <row r="169" spans="1:7" ht="18.75" x14ac:dyDescent="0.3">
      <c r="A169" s="98"/>
      <c r="B169" s="98"/>
      <c r="C169" s="98"/>
      <c r="D169" s="98"/>
      <c r="E169" s="98"/>
      <c r="F169" s="98"/>
      <c r="G169" s="98"/>
    </row>
    <row r="170" spans="1:7" ht="18.75" x14ac:dyDescent="0.3">
      <c r="A170" s="98"/>
      <c r="B170" s="98"/>
      <c r="C170" s="98"/>
      <c r="D170" s="98"/>
      <c r="E170" s="98"/>
      <c r="F170" s="98"/>
      <c r="G170" s="98"/>
    </row>
    <row r="171" spans="1:7" ht="18.75" x14ac:dyDescent="0.3">
      <c r="A171" s="98"/>
      <c r="B171" s="98"/>
      <c r="C171" s="98"/>
      <c r="D171" s="98"/>
      <c r="E171" s="98"/>
      <c r="F171" s="98"/>
      <c r="G171" s="98"/>
    </row>
    <row r="172" spans="1:7" ht="18.75" x14ac:dyDescent="0.3">
      <c r="A172" s="98"/>
      <c r="B172" s="98"/>
      <c r="C172" s="98"/>
      <c r="D172" s="98"/>
      <c r="E172" s="98"/>
      <c r="F172" s="98"/>
      <c r="G172" s="98"/>
    </row>
    <row r="173" spans="1:7" ht="18.75" x14ac:dyDescent="0.3">
      <c r="A173" s="98"/>
      <c r="B173" s="98"/>
      <c r="C173" s="98"/>
      <c r="D173" s="98"/>
      <c r="E173" s="98"/>
      <c r="F173" s="98"/>
      <c r="G173" s="98"/>
    </row>
    <row r="174" spans="1:7" ht="18.75" x14ac:dyDescent="0.3">
      <c r="A174" s="98"/>
      <c r="B174" s="98"/>
      <c r="C174" s="98"/>
      <c r="D174" s="98"/>
      <c r="E174" s="98"/>
      <c r="F174" s="98"/>
      <c r="G174" s="98"/>
    </row>
    <row r="175" spans="1:7" ht="18.75" x14ac:dyDescent="0.3">
      <c r="A175" s="98"/>
      <c r="B175" s="98"/>
      <c r="C175" s="98"/>
      <c r="D175" s="98"/>
      <c r="E175" s="98"/>
      <c r="F175" s="98"/>
      <c r="G175" s="98"/>
    </row>
    <row r="176" spans="1:7" ht="18.75" x14ac:dyDescent="0.3">
      <c r="A176" s="98"/>
      <c r="B176" s="98"/>
      <c r="C176" s="98"/>
      <c r="D176" s="98"/>
      <c r="E176" s="98"/>
      <c r="F176" s="98"/>
      <c r="G176" s="98"/>
    </row>
    <row r="177" spans="1:7" ht="18.75" x14ac:dyDescent="0.3">
      <c r="A177" s="98"/>
      <c r="B177" s="98"/>
      <c r="C177" s="98"/>
      <c r="D177" s="98"/>
      <c r="E177" s="98"/>
      <c r="F177" s="98"/>
      <c r="G177" s="98"/>
    </row>
    <row r="178" spans="1:7" ht="18.75" x14ac:dyDescent="0.3">
      <c r="A178" s="98"/>
      <c r="B178" s="98"/>
      <c r="C178" s="98"/>
      <c r="D178" s="98"/>
      <c r="E178" s="98"/>
      <c r="F178" s="98"/>
      <c r="G178" s="98"/>
    </row>
    <row r="179" spans="1:7" ht="18.75" x14ac:dyDescent="0.3">
      <c r="A179" s="98"/>
      <c r="B179" s="98"/>
      <c r="C179" s="98"/>
      <c r="D179" s="98"/>
      <c r="E179" s="98"/>
      <c r="F179" s="98"/>
      <c r="G179" s="98"/>
    </row>
    <row r="180" spans="1:7" ht="18.75" x14ac:dyDescent="0.3">
      <c r="A180" s="98"/>
      <c r="B180" s="98"/>
      <c r="C180" s="98"/>
      <c r="D180" s="98"/>
      <c r="E180" s="98"/>
      <c r="F180" s="98"/>
      <c r="G180" s="98"/>
    </row>
    <row r="181" spans="1:7" ht="18.75" x14ac:dyDescent="0.3">
      <c r="A181" s="98"/>
      <c r="B181" s="98"/>
      <c r="C181" s="98"/>
      <c r="D181" s="98"/>
      <c r="E181" s="98"/>
      <c r="F181" s="98"/>
      <c r="G181" s="98"/>
    </row>
    <row r="182" spans="1:7" ht="18.75" x14ac:dyDescent="0.3">
      <c r="A182" s="98"/>
      <c r="B182" s="98"/>
      <c r="C182" s="98"/>
      <c r="D182" s="98"/>
      <c r="E182" s="98"/>
      <c r="F182" s="98"/>
      <c r="G182" s="98"/>
    </row>
    <row r="183" spans="1:7" ht="18.75" x14ac:dyDescent="0.3">
      <c r="A183" s="98"/>
      <c r="B183" s="98"/>
      <c r="C183" s="98"/>
      <c r="D183" s="98"/>
      <c r="E183" s="98"/>
      <c r="F183" s="98"/>
      <c r="G183" s="98"/>
    </row>
    <row r="184" spans="1:7" ht="18.75" x14ac:dyDescent="0.3">
      <c r="A184" s="98"/>
      <c r="B184" s="98"/>
      <c r="C184" s="98"/>
      <c r="D184" s="98"/>
      <c r="E184" s="98"/>
      <c r="F184" s="98"/>
      <c r="G184" s="98"/>
    </row>
    <row r="185" spans="1:7" ht="18.75" x14ac:dyDescent="0.3">
      <c r="A185" s="98"/>
      <c r="B185" s="98"/>
      <c r="C185" s="98"/>
      <c r="D185" s="98"/>
      <c r="E185" s="98"/>
      <c r="F185" s="98"/>
      <c r="G185" s="98"/>
    </row>
    <row r="186" spans="1:7" ht="18.75" x14ac:dyDescent="0.3">
      <c r="A186" s="98"/>
      <c r="B186" s="98"/>
      <c r="C186" s="98"/>
      <c r="D186" s="98"/>
      <c r="E186" s="98"/>
      <c r="F186" s="98"/>
      <c r="G186" s="98"/>
    </row>
    <row r="187" spans="1:7" ht="18.75" x14ac:dyDescent="0.3">
      <c r="A187" s="98"/>
      <c r="B187" s="98"/>
      <c r="C187" s="98"/>
      <c r="D187" s="98"/>
      <c r="E187" s="98"/>
      <c r="F187" s="98"/>
      <c r="G187" s="98"/>
    </row>
    <row r="188" spans="1:7" ht="18.75" x14ac:dyDescent="0.3">
      <c r="A188" s="98"/>
      <c r="B188" s="98"/>
      <c r="C188" s="98"/>
      <c r="D188" s="98"/>
      <c r="E188" s="98"/>
      <c r="F188" s="98"/>
      <c r="G188" s="98"/>
    </row>
    <row r="189" spans="1:7" ht="18.75" x14ac:dyDescent="0.3">
      <c r="A189" s="98"/>
      <c r="B189" s="98"/>
      <c r="C189" s="98"/>
      <c r="D189" s="98"/>
      <c r="E189" s="98"/>
      <c r="F189" s="98"/>
      <c r="G189" s="98"/>
    </row>
    <row r="190" spans="1:7" ht="18.75" x14ac:dyDescent="0.3">
      <c r="A190" s="98"/>
      <c r="B190" s="98"/>
      <c r="C190" s="98"/>
      <c r="D190" s="98"/>
      <c r="E190" s="98"/>
      <c r="F190" s="98"/>
      <c r="G190" s="98"/>
    </row>
    <row r="191" spans="1:7" ht="18.75" x14ac:dyDescent="0.3">
      <c r="A191" s="98"/>
      <c r="B191" s="98"/>
      <c r="C191" s="98"/>
      <c r="D191" s="98"/>
      <c r="E191" s="98"/>
      <c r="F191" s="98"/>
      <c r="G191" s="98"/>
    </row>
    <row r="192" spans="1:7" ht="18.75" x14ac:dyDescent="0.3">
      <c r="A192" s="98"/>
      <c r="B192" s="98"/>
      <c r="C192" s="98"/>
      <c r="D192" s="98"/>
      <c r="E192" s="98"/>
      <c r="F192" s="98"/>
      <c r="G192" s="98"/>
    </row>
    <row r="193" spans="1:7" ht="18.75" x14ac:dyDescent="0.3">
      <c r="A193" s="98"/>
      <c r="B193" s="98"/>
      <c r="C193" s="98"/>
      <c r="D193" s="98"/>
      <c r="E193" s="98"/>
      <c r="F193" s="98"/>
      <c r="G193" s="98"/>
    </row>
    <row r="194" spans="1:7" ht="18.75" x14ac:dyDescent="0.3">
      <c r="A194" s="98"/>
      <c r="B194" s="98"/>
      <c r="C194" s="98"/>
      <c r="D194" s="98"/>
      <c r="E194" s="98"/>
      <c r="F194" s="98"/>
      <c r="G194" s="98"/>
    </row>
    <row r="195" spans="1:7" ht="18.75" x14ac:dyDescent="0.3">
      <c r="A195" s="98"/>
      <c r="B195" s="98"/>
      <c r="C195" s="98"/>
      <c r="D195" s="98"/>
      <c r="E195" s="98"/>
      <c r="F195" s="98"/>
      <c r="G195" s="98"/>
    </row>
    <row r="196" spans="1:7" ht="18.75" x14ac:dyDescent="0.3">
      <c r="A196" s="98"/>
      <c r="B196" s="98"/>
      <c r="C196" s="98"/>
      <c r="D196" s="98"/>
      <c r="E196" s="98"/>
      <c r="F196" s="98"/>
      <c r="G196" s="98"/>
    </row>
    <row r="197" spans="1:7" ht="18.75" x14ac:dyDescent="0.3">
      <c r="A197" s="98"/>
      <c r="B197" s="98"/>
      <c r="C197" s="98"/>
      <c r="D197" s="98"/>
      <c r="E197" s="98"/>
      <c r="F197" s="98"/>
      <c r="G197" s="98"/>
    </row>
    <row r="198" spans="1:7" ht="18.75" x14ac:dyDescent="0.3">
      <c r="A198" s="98"/>
      <c r="B198" s="98"/>
      <c r="C198" s="98"/>
      <c r="D198" s="98"/>
      <c r="E198" s="98"/>
      <c r="F198" s="98"/>
      <c r="G198" s="98"/>
    </row>
    <row r="199" spans="1:7" ht="18.75" x14ac:dyDescent="0.3">
      <c r="A199" s="98"/>
      <c r="B199" s="98"/>
      <c r="C199" s="98"/>
      <c r="D199" s="98"/>
      <c r="E199" s="98"/>
      <c r="F199" s="98"/>
      <c r="G199" s="98"/>
    </row>
    <row r="200" spans="1:7" ht="18.75" x14ac:dyDescent="0.3">
      <c r="A200" s="98"/>
      <c r="B200" s="98"/>
      <c r="C200" s="98"/>
      <c r="D200" s="98"/>
      <c r="E200" s="98"/>
      <c r="F200" s="98"/>
      <c r="G200" s="98"/>
    </row>
    <row r="201" spans="1:7" ht="18.75" x14ac:dyDescent="0.3">
      <c r="A201" s="98"/>
      <c r="B201" s="98"/>
      <c r="C201" s="98"/>
      <c r="D201" s="98"/>
      <c r="E201" s="98"/>
      <c r="F201" s="98"/>
      <c r="G201" s="98"/>
    </row>
    <row r="202" spans="1:7" ht="18.75" x14ac:dyDescent="0.3">
      <c r="A202" s="98"/>
      <c r="B202" s="98"/>
      <c r="C202" s="98"/>
      <c r="D202" s="98"/>
      <c r="E202" s="98"/>
      <c r="F202" s="98"/>
      <c r="G202" s="98"/>
    </row>
    <row r="203" spans="1:7" ht="18.75" x14ac:dyDescent="0.3">
      <c r="A203" s="98"/>
      <c r="B203" s="98"/>
      <c r="C203" s="98"/>
      <c r="D203" s="98"/>
      <c r="E203" s="98"/>
      <c r="F203" s="98"/>
      <c r="G203" s="98"/>
    </row>
    <row r="204" spans="1:7" ht="18.75" x14ac:dyDescent="0.3">
      <c r="A204" s="98"/>
      <c r="B204" s="98"/>
      <c r="C204" s="98"/>
      <c r="D204" s="98"/>
      <c r="E204" s="98"/>
      <c r="F204" s="98"/>
      <c r="G204" s="98"/>
    </row>
    <row r="205" spans="1:7" ht="18.75" x14ac:dyDescent="0.3">
      <c r="A205" s="98"/>
      <c r="B205" s="98"/>
      <c r="C205" s="98"/>
      <c r="D205" s="98"/>
      <c r="E205" s="98"/>
      <c r="F205" s="98"/>
      <c r="G205" s="98"/>
    </row>
    <row r="206" spans="1:7" ht="18.75" x14ac:dyDescent="0.3">
      <c r="A206" s="98"/>
      <c r="B206" s="98"/>
      <c r="C206" s="98"/>
      <c r="D206" s="98"/>
      <c r="E206" s="98"/>
      <c r="F206" s="98"/>
      <c r="G206" s="98"/>
    </row>
    <row r="207" spans="1:7" ht="18.75" x14ac:dyDescent="0.3">
      <c r="A207" s="98"/>
      <c r="B207" s="98"/>
      <c r="C207" s="98"/>
      <c r="D207" s="98"/>
      <c r="E207" s="98"/>
      <c r="F207" s="98"/>
      <c r="G207" s="98"/>
    </row>
    <row r="208" spans="1:7" ht="18.75" x14ac:dyDescent="0.3">
      <c r="A208" s="98"/>
      <c r="B208" s="98"/>
      <c r="C208" s="98"/>
      <c r="D208" s="98"/>
      <c r="E208" s="98"/>
      <c r="F208" s="98"/>
      <c r="G208" s="98"/>
    </row>
    <row r="209" spans="1:7" ht="18.75" x14ac:dyDescent="0.3">
      <c r="A209" s="98"/>
      <c r="B209" s="98"/>
      <c r="C209" s="98"/>
      <c r="D209" s="98"/>
      <c r="E209" s="98"/>
      <c r="F209" s="98"/>
      <c r="G209" s="98"/>
    </row>
    <row r="210" spans="1:7" ht="18.75" x14ac:dyDescent="0.3">
      <c r="A210" s="98"/>
      <c r="B210" s="98"/>
      <c r="C210" s="98"/>
      <c r="D210" s="98"/>
      <c r="E210" s="98"/>
      <c r="F210" s="98"/>
      <c r="G210" s="98"/>
    </row>
    <row r="211" spans="1:7" ht="18.75" x14ac:dyDescent="0.3">
      <c r="A211" s="98"/>
      <c r="B211" s="98"/>
      <c r="C211" s="98"/>
      <c r="D211" s="98"/>
      <c r="E211" s="98"/>
      <c r="F211" s="98"/>
      <c r="G211" s="98"/>
    </row>
    <row r="212" spans="1:7" ht="18.75" x14ac:dyDescent="0.3">
      <c r="A212" s="98"/>
      <c r="B212" s="98"/>
      <c r="C212" s="98"/>
      <c r="D212" s="98"/>
      <c r="E212" s="98"/>
      <c r="F212" s="98"/>
      <c r="G212" s="98"/>
    </row>
    <row r="213" spans="1:7" ht="18.75" x14ac:dyDescent="0.3">
      <c r="A213" s="98"/>
      <c r="B213" s="98"/>
      <c r="C213" s="98"/>
      <c r="D213" s="98"/>
      <c r="E213" s="98"/>
      <c r="F213" s="98"/>
      <c r="G213" s="98"/>
    </row>
    <row r="214" spans="1:7" ht="18.75" x14ac:dyDescent="0.3">
      <c r="A214" s="98"/>
      <c r="B214" s="98"/>
      <c r="C214" s="98"/>
      <c r="D214" s="98"/>
      <c r="E214" s="98"/>
      <c r="F214" s="98"/>
      <c r="G214" s="98"/>
    </row>
    <row r="215" spans="1:7" ht="18.75" x14ac:dyDescent="0.3">
      <c r="A215" s="98"/>
      <c r="B215" s="98"/>
      <c r="C215" s="98"/>
      <c r="D215" s="98"/>
      <c r="E215" s="98"/>
      <c r="F215" s="98"/>
      <c r="G215" s="98"/>
    </row>
    <row r="216" spans="1:7" ht="18.75" x14ac:dyDescent="0.3">
      <c r="A216" s="98"/>
      <c r="B216" s="98"/>
      <c r="C216" s="98"/>
      <c r="D216" s="98"/>
      <c r="E216" s="98"/>
      <c r="F216" s="98"/>
      <c r="G216" s="98"/>
    </row>
    <row r="217" spans="1:7" ht="18.75" x14ac:dyDescent="0.3">
      <c r="A217" s="98"/>
      <c r="B217" s="98"/>
      <c r="C217" s="98"/>
      <c r="D217" s="98"/>
      <c r="E217" s="98"/>
      <c r="F217" s="98"/>
      <c r="G217" s="98"/>
    </row>
    <row r="218" spans="1:7" ht="18.75" x14ac:dyDescent="0.3">
      <c r="A218" s="98"/>
      <c r="B218" s="98"/>
      <c r="C218" s="98"/>
      <c r="D218" s="98"/>
      <c r="E218" s="98"/>
      <c r="F218" s="98"/>
      <c r="G218" s="98"/>
    </row>
    <row r="219" spans="1:7" ht="18.75" x14ac:dyDescent="0.3">
      <c r="A219" s="98"/>
      <c r="B219" s="98"/>
      <c r="C219" s="98"/>
      <c r="D219" s="98"/>
      <c r="E219" s="98"/>
      <c r="F219" s="98"/>
      <c r="G219" s="98"/>
    </row>
    <row r="220" spans="1:7" ht="18.75" x14ac:dyDescent="0.3">
      <c r="A220" s="98"/>
      <c r="B220" s="98"/>
      <c r="C220" s="98"/>
      <c r="D220" s="98"/>
      <c r="E220" s="98"/>
      <c r="F220" s="98"/>
      <c r="G220" s="98"/>
    </row>
    <row r="221" spans="1:7" ht="18.75" x14ac:dyDescent="0.3">
      <c r="A221" s="98"/>
      <c r="B221" s="98"/>
      <c r="C221" s="98"/>
      <c r="D221" s="98"/>
      <c r="E221" s="98"/>
      <c r="F221" s="98"/>
      <c r="G221" s="98"/>
    </row>
    <row r="222" spans="1:7" ht="18.75" x14ac:dyDescent="0.3">
      <c r="A222" s="98"/>
      <c r="B222" s="98"/>
      <c r="C222" s="98"/>
      <c r="D222" s="98"/>
      <c r="E222" s="98"/>
      <c r="F222" s="98"/>
      <c r="G222" s="98"/>
    </row>
    <row r="223" spans="1:7" ht="18.75" x14ac:dyDescent="0.3">
      <c r="A223" s="98"/>
      <c r="B223" s="98"/>
      <c r="C223" s="98"/>
      <c r="D223" s="98"/>
      <c r="E223" s="98"/>
      <c r="F223" s="98"/>
      <c r="G223" s="98"/>
    </row>
    <row r="224" spans="1:7" ht="18.75" x14ac:dyDescent="0.3">
      <c r="A224" s="98"/>
      <c r="B224" s="98"/>
      <c r="C224" s="98"/>
      <c r="D224" s="98"/>
      <c r="E224" s="98"/>
      <c r="F224" s="98"/>
      <c r="G224" s="98"/>
    </row>
    <row r="225" spans="1:7" ht="18.75" x14ac:dyDescent="0.3">
      <c r="A225" s="98"/>
      <c r="B225" s="98"/>
      <c r="C225" s="98"/>
      <c r="D225" s="98"/>
      <c r="E225" s="98"/>
      <c r="F225" s="98"/>
      <c r="G225" s="98"/>
    </row>
    <row r="226" spans="1:7" ht="18.75" x14ac:dyDescent="0.3">
      <c r="A226" s="98"/>
      <c r="B226" s="98"/>
      <c r="C226" s="98"/>
      <c r="D226" s="98"/>
      <c r="E226" s="98"/>
      <c r="F226" s="98"/>
      <c r="G226" s="98"/>
    </row>
    <row r="227" spans="1:7" ht="18.75" x14ac:dyDescent="0.3">
      <c r="A227" s="98"/>
      <c r="B227" s="98"/>
      <c r="C227" s="98"/>
      <c r="D227" s="98"/>
      <c r="E227" s="98"/>
      <c r="F227" s="98"/>
      <c r="G227" s="98"/>
    </row>
    <row r="228" spans="1:7" ht="18.75" x14ac:dyDescent="0.3">
      <c r="A228" s="98"/>
      <c r="B228" s="98"/>
      <c r="C228" s="98"/>
      <c r="D228" s="98"/>
      <c r="E228" s="98"/>
      <c r="F228" s="98"/>
      <c r="G228" s="98"/>
    </row>
    <row r="229" spans="1:7" ht="18.75" x14ac:dyDescent="0.3">
      <c r="A229" s="98"/>
      <c r="B229" s="98"/>
      <c r="C229" s="98"/>
      <c r="D229" s="98"/>
      <c r="E229" s="98"/>
      <c r="F229" s="98"/>
      <c r="G229" s="98"/>
    </row>
    <row r="230" spans="1:7" ht="18.75" x14ac:dyDescent="0.3">
      <c r="A230" s="98"/>
      <c r="B230" s="98"/>
      <c r="C230" s="98"/>
      <c r="D230" s="98"/>
      <c r="E230" s="98"/>
      <c r="F230" s="98"/>
      <c r="G230" s="98"/>
    </row>
    <row r="231" spans="1:7" ht="18.75" x14ac:dyDescent="0.3">
      <c r="A231" s="98"/>
      <c r="B231" s="98"/>
      <c r="C231" s="98"/>
      <c r="D231" s="98"/>
      <c r="E231" s="98"/>
      <c r="F231" s="98"/>
      <c r="G231" s="98"/>
    </row>
    <row r="232" spans="1:7" ht="18.75" x14ac:dyDescent="0.3">
      <c r="A232" s="98"/>
      <c r="B232" s="98"/>
      <c r="C232" s="98"/>
      <c r="D232" s="98"/>
      <c r="E232" s="98"/>
      <c r="F232" s="98"/>
      <c r="G232" s="98"/>
    </row>
    <row r="233" spans="1:7" ht="18.75" x14ac:dyDescent="0.3">
      <c r="A233" s="98"/>
      <c r="B233" s="98"/>
      <c r="C233" s="98"/>
      <c r="D233" s="98"/>
      <c r="E233" s="98"/>
      <c r="F233" s="98"/>
      <c r="G233" s="98"/>
    </row>
    <row r="234" spans="1:7" ht="18.75" x14ac:dyDescent="0.3">
      <c r="A234" s="98"/>
      <c r="B234" s="98"/>
      <c r="C234" s="98"/>
      <c r="D234" s="98"/>
      <c r="E234" s="98"/>
      <c r="F234" s="98"/>
      <c r="G234" s="98"/>
    </row>
    <row r="235" spans="1:7" ht="18.75" x14ac:dyDescent="0.3">
      <c r="A235" s="98"/>
      <c r="B235" s="98"/>
      <c r="C235" s="98"/>
      <c r="D235" s="98"/>
      <c r="E235" s="98"/>
      <c r="F235" s="98"/>
      <c r="G235" s="98"/>
    </row>
    <row r="236" spans="1:7" ht="18.75" x14ac:dyDescent="0.3">
      <c r="A236" s="98"/>
      <c r="B236" s="98"/>
      <c r="C236" s="98"/>
      <c r="D236" s="98"/>
      <c r="E236" s="98"/>
      <c r="F236" s="98"/>
      <c r="G236" s="98"/>
    </row>
    <row r="237" spans="1:7" ht="18.75" x14ac:dyDescent="0.3">
      <c r="A237" s="98"/>
      <c r="B237" s="98"/>
      <c r="C237" s="98"/>
      <c r="D237" s="98"/>
      <c r="E237" s="98"/>
      <c r="F237" s="98"/>
      <c r="G237" s="98"/>
    </row>
    <row r="238" spans="1:7" ht="18.75" x14ac:dyDescent="0.3">
      <c r="A238" s="98"/>
      <c r="B238" s="98"/>
      <c r="C238" s="98"/>
      <c r="D238" s="98"/>
      <c r="E238" s="98"/>
      <c r="F238" s="98"/>
      <c r="G238" s="98"/>
    </row>
    <row r="239" spans="1:7" ht="18.75" x14ac:dyDescent="0.3">
      <c r="A239" s="98"/>
      <c r="B239" s="98"/>
      <c r="C239" s="98"/>
      <c r="D239" s="98"/>
      <c r="E239" s="98"/>
      <c r="F239" s="98"/>
      <c r="G239" s="98"/>
    </row>
    <row r="240" spans="1:7" ht="18.75" x14ac:dyDescent="0.3">
      <c r="A240" s="98"/>
      <c r="B240" s="98"/>
      <c r="C240" s="98"/>
      <c r="D240" s="98"/>
      <c r="E240" s="98"/>
      <c r="F240" s="98"/>
      <c r="G240" s="98"/>
    </row>
    <row r="241" spans="1:7" ht="18.75" x14ac:dyDescent="0.3">
      <c r="A241" s="98"/>
      <c r="B241" s="98"/>
      <c r="C241" s="98"/>
      <c r="D241" s="98"/>
      <c r="E241" s="98"/>
      <c r="F241" s="98"/>
      <c r="G241" s="98"/>
    </row>
    <row r="242" spans="1:7" ht="18.75" x14ac:dyDescent="0.3">
      <c r="A242" s="98"/>
      <c r="B242" s="98"/>
      <c r="C242" s="98"/>
      <c r="D242" s="98"/>
      <c r="E242" s="98"/>
      <c r="F242" s="98"/>
      <c r="G242" s="98"/>
    </row>
    <row r="243" spans="1:7" ht="18.75" x14ac:dyDescent="0.3">
      <c r="A243" s="98"/>
      <c r="B243" s="98"/>
      <c r="C243" s="98"/>
      <c r="D243" s="98"/>
      <c r="E243" s="98"/>
      <c r="F243" s="98"/>
      <c r="G243" s="98"/>
    </row>
    <row r="244" spans="1:7" ht="18.75" x14ac:dyDescent="0.3">
      <c r="A244" s="98"/>
      <c r="B244" s="98"/>
      <c r="C244" s="98"/>
      <c r="D244" s="98"/>
      <c r="E244" s="98"/>
      <c r="F244" s="98"/>
      <c r="G244" s="98"/>
    </row>
    <row r="245" spans="1:7" ht="18.75" x14ac:dyDescent="0.3">
      <c r="A245" s="98"/>
      <c r="B245" s="98"/>
      <c r="C245" s="98"/>
      <c r="D245" s="98"/>
      <c r="E245" s="98"/>
      <c r="F245" s="98"/>
      <c r="G245" s="98"/>
    </row>
    <row r="246" spans="1:7" ht="18.75" x14ac:dyDescent="0.3">
      <c r="A246" s="98"/>
      <c r="B246" s="98"/>
      <c r="C246" s="98"/>
      <c r="D246" s="98"/>
      <c r="E246" s="98"/>
      <c r="F246" s="98"/>
      <c r="G246" s="98"/>
    </row>
    <row r="247" spans="1:7" ht="18.75" x14ac:dyDescent="0.3">
      <c r="A247" s="98"/>
      <c r="B247" s="98"/>
      <c r="C247" s="98"/>
      <c r="D247" s="98"/>
      <c r="E247" s="98"/>
      <c r="F247" s="98"/>
      <c r="G247" s="98"/>
    </row>
    <row r="248" spans="1:7" ht="18.75" x14ac:dyDescent="0.3">
      <c r="A248" s="98"/>
      <c r="B248" s="98"/>
      <c r="C248" s="98"/>
      <c r="D248" s="98"/>
      <c r="E248" s="98"/>
      <c r="F248" s="98"/>
      <c r="G248" s="98"/>
    </row>
    <row r="249" spans="1:7" ht="18.75" x14ac:dyDescent="0.3">
      <c r="A249" s="98"/>
      <c r="B249" s="98"/>
      <c r="C249" s="98"/>
      <c r="D249" s="98"/>
      <c r="E249" s="98"/>
      <c r="F249" s="98"/>
      <c r="G249" s="98"/>
    </row>
    <row r="250" spans="1:7" ht="18.75" x14ac:dyDescent="0.3">
      <c r="A250" s="98"/>
      <c r="B250" s="98"/>
      <c r="C250" s="98"/>
      <c r="D250" s="98"/>
      <c r="E250" s="98"/>
      <c r="F250" s="98"/>
      <c r="G250" s="98"/>
    </row>
    <row r="251" spans="1:7" ht="18.75" x14ac:dyDescent="0.3">
      <c r="A251" s="98"/>
      <c r="B251" s="98"/>
      <c r="C251" s="98"/>
      <c r="D251" s="98"/>
      <c r="E251" s="98"/>
      <c r="F251" s="98"/>
      <c r="G251" s="98"/>
    </row>
    <row r="252" spans="1:7" ht="18.75" x14ac:dyDescent="0.3">
      <c r="A252" s="98"/>
      <c r="B252" s="98"/>
      <c r="C252" s="98"/>
      <c r="D252" s="98"/>
      <c r="E252" s="98"/>
      <c r="F252" s="98"/>
      <c r="G252" s="98"/>
    </row>
    <row r="253" spans="1:7" ht="18.75" x14ac:dyDescent="0.3">
      <c r="A253" s="98"/>
      <c r="B253" s="98"/>
      <c r="C253" s="98"/>
      <c r="D253" s="98"/>
      <c r="E253" s="98"/>
      <c r="F253" s="98"/>
      <c r="G253" s="98"/>
    </row>
    <row r="254" spans="1:7" ht="18.75" x14ac:dyDescent="0.3">
      <c r="A254" s="98"/>
      <c r="B254" s="98"/>
      <c r="C254" s="98"/>
      <c r="D254" s="98"/>
      <c r="E254" s="98"/>
      <c r="F254" s="98"/>
      <c r="G254" s="98"/>
    </row>
    <row r="255" spans="1:7" ht="18.75" x14ac:dyDescent="0.3">
      <c r="A255" s="98"/>
      <c r="B255" s="98"/>
      <c r="C255" s="98"/>
      <c r="D255" s="98"/>
      <c r="E255" s="98"/>
      <c r="F255" s="98"/>
      <c r="G255" s="98"/>
    </row>
    <row r="256" spans="1:7" ht="18.75" x14ac:dyDescent="0.3">
      <c r="A256" s="98"/>
      <c r="B256" s="98"/>
      <c r="C256" s="98"/>
      <c r="D256" s="98"/>
      <c r="E256" s="98"/>
      <c r="F256" s="98"/>
      <c r="G256" s="98"/>
    </row>
    <row r="257" spans="1:7" ht="18.75" x14ac:dyDescent="0.3">
      <c r="A257" s="98"/>
      <c r="B257" s="98"/>
      <c r="C257" s="98"/>
      <c r="D257" s="98"/>
      <c r="E257" s="98"/>
      <c r="F257" s="98"/>
      <c r="G257" s="98"/>
    </row>
    <row r="258" spans="1:7" ht="18.75" x14ac:dyDescent="0.3">
      <c r="A258" s="98"/>
      <c r="B258" s="98"/>
      <c r="C258" s="98"/>
      <c r="D258" s="98"/>
      <c r="E258" s="98"/>
      <c r="F258" s="98"/>
      <c r="G258" s="98"/>
    </row>
    <row r="259" spans="1:7" ht="18.75" x14ac:dyDescent="0.3">
      <c r="A259" s="98"/>
      <c r="B259" s="98"/>
      <c r="C259" s="98"/>
      <c r="D259" s="98"/>
      <c r="E259" s="98"/>
      <c r="F259" s="98"/>
      <c r="G259" s="98"/>
    </row>
    <row r="260" spans="1:7" ht="18.75" x14ac:dyDescent="0.3">
      <c r="A260" s="98"/>
      <c r="B260" s="98"/>
      <c r="C260" s="98"/>
      <c r="D260" s="98"/>
      <c r="E260" s="98"/>
      <c r="F260" s="98"/>
      <c r="G260" s="98"/>
    </row>
    <row r="261" spans="1:7" ht="18.75" x14ac:dyDescent="0.3">
      <c r="A261" s="98"/>
      <c r="B261" s="98"/>
      <c r="C261" s="98"/>
      <c r="D261" s="98"/>
      <c r="E261" s="98"/>
      <c r="F261" s="98"/>
      <c r="G261" s="98"/>
    </row>
    <row r="262" spans="1:7" ht="18.75" x14ac:dyDescent="0.3">
      <c r="A262" s="98"/>
      <c r="B262" s="98"/>
      <c r="C262" s="98"/>
      <c r="D262" s="98"/>
      <c r="E262" s="98"/>
      <c r="F262" s="98"/>
      <c r="G262" s="98"/>
    </row>
    <row r="263" spans="1:7" ht="18.75" x14ac:dyDescent="0.3">
      <c r="A263" s="98"/>
      <c r="B263" s="98"/>
      <c r="C263" s="98"/>
      <c r="D263" s="98"/>
      <c r="E263" s="98"/>
      <c r="F263" s="98"/>
      <c r="G263" s="98"/>
    </row>
    <row r="264" spans="1:7" ht="18.75" x14ac:dyDescent="0.3">
      <c r="A264" s="98"/>
      <c r="B264" s="98"/>
      <c r="C264" s="98"/>
      <c r="D264" s="98"/>
      <c r="E264" s="98"/>
      <c r="F264" s="98"/>
      <c r="G264" s="98"/>
    </row>
    <row r="265" spans="1:7" ht="18.75" x14ac:dyDescent="0.3">
      <c r="A265" s="98"/>
      <c r="B265" s="98"/>
      <c r="C265" s="98"/>
      <c r="D265" s="98"/>
      <c r="E265" s="98"/>
      <c r="F265" s="98"/>
      <c r="G265" s="98"/>
    </row>
    <row r="266" spans="1:7" ht="18.75" x14ac:dyDescent="0.3">
      <c r="A266" s="98"/>
      <c r="B266" s="98"/>
      <c r="C266" s="98"/>
      <c r="D266" s="98"/>
      <c r="E266" s="98"/>
      <c r="F266" s="98"/>
      <c r="G266" s="98"/>
    </row>
    <row r="267" spans="1:7" ht="18.75" x14ac:dyDescent="0.3">
      <c r="A267" s="98"/>
      <c r="B267" s="98"/>
      <c r="C267" s="98"/>
      <c r="D267" s="98"/>
      <c r="E267" s="98"/>
      <c r="F267" s="98"/>
      <c r="G267" s="98"/>
    </row>
    <row r="268" spans="1:7" ht="18.75" x14ac:dyDescent="0.3">
      <c r="A268" s="98"/>
      <c r="B268" s="98"/>
      <c r="C268" s="98"/>
      <c r="D268" s="98"/>
      <c r="E268" s="98"/>
      <c r="F268" s="98"/>
      <c r="G268" s="98"/>
    </row>
    <row r="269" spans="1:7" ht="18.75" x14ac:dyDescent="0.3">
      <c r="A269" s="98"/>
      <c r="B269" s="98"/>
      <c r="C269" s="98"/>
      <c r="D269" s="98"/>
      <c r="E269" s="98"/>
      <c r="F269" s="98"/>
      <c r="G269" s="98"/>
    </row>
    <row r="270" spans="1:7" ht="18.75" x14ac:dyDescent="0.3">
      <c r="A270" s="98"/>
      <c r="B270" s="98"/>
      <c r="C270" s="98"/>
      <c r="D270" s="98"/>
      <c r="E270" s="98"/>
      <c r="F270" s="98"/>
      <c r="G270" s="98"/>
    </row>
    <row r="271" spans="1:7" ht="18.75" x14ac:dyDescent="0.3">
      <c r="A271" s="98"/>
      <c r="B271" s="98"/>
      <c r="C271" s="98"/>
      <c r="D271" s="98"/>
      <c r="E271" s="98"/>
      <c r="F271" s="98"/>
      <c r="G271" s="98"/>
    </row>
    <row r="272" spans="1:7" ht="18.75" x14ac:dyDescent="0.3">
      <c r="A272" s="98"/>
      <c r="B272" s="98"/>
      <c r="C272" s="98"/>
      <c r="D272" s="98"/>
      <c r="E272" s="98"/>
      <c r="F272" s="98"/>
      <c r="G272" s="98"/>
    </row>
    <row r="273" spans="1:7" ht="18.75" x14ac:dyDescent="0.3">
      <c r="A273" s="98"/>
      <c r="B273" s="98"/>
      <c r="C273" s="98"/>
      <c r="D273" s="98"/>
      <c r="E273" s="98"/>
      <c r="F273" s="98"/>
      <c r="G273" s="98"/>
    </row>
    <row r="274" spans="1:7" ht="18.75" x14ac:dyDescent="0.3">
      <c r="A274" s="98"/>
      <c r="B274" s="98"/>
      <c r="C274" s="98"/>
      <c r="D274" s="98"/>
      <c r="E274" s="98"/>
      <c r="F274" s="98"/>
      <c r="G274" s="98"/>
    </row>
    <row r="275" spans="1:7" ht="18.75" x14ac:dyDescent="0.3">
      <c r="A275" s="98"/>
      <c r="B275" s="98"/>
      <c r="C275" s="98"/>
      <c r="D275" s="98"/>
      <c r="E275" s="98"/>
      <c r="F275" s="98"/>
      <c r="G275" s="98"/>
    </row>
    <row r="276" spans="1:7" ht="18.75" x14ac:dyDescent="0.3">
      <c r="A276" s="98"/>
      <c r="B276" s="98"/>
      <c r="C276" s="98"/>
      <c r="D276" s="98"/>
      <c r="E276" s="98"/>
      <c r="F276" s="98"/>
      <c r="G276" s="98"/>
    </row>
    <row r="277" spans="1:7" ht="18.75" x14ac:dyDescent="0.3">
      <c r="A277" s="98"/>
      <c r="B277" s="98"/>
      <c r="C277" s="98"/>
      <c r="D277" s="98"/>
      <c r="E277" s="98"/>
      <c r="F277" s="98"/>
      <c r="G277" s="98"/>
    </row>
    <row r="278" spans="1:7" ht="18.75" x14ac:dyDescent="0.3">
      <c r="A278" s="98"/>
      <c r="B278" s="98"/>
      <c r="C278" s="98"/>
      <c r="D278" s="98"/>
      <c r="E278" s="98"/>
      <c r="F278" s="98"/>
      <c r="G278" s="98"/>
    </row>
    <row r="279" spans="1:7" ht="18.75" x14ac:dyDescent="0.3">
      <c r="A279" s="98"/>
      <c r="B279" s="98"/>
      <c r="C279" s="98"/>
      <c r="D279" s="98"/>
      <c r="E279" s="98"/>
      <c r="F279" s="98"/>
      <c r="G279" s="98"/>
    </row>
    <row r="280" spans="1:7" ht="18.75" x14ac:dyDescent="0.3">
      <c r="A280" s="98"/>
      <c r="B280" s="98"/>
      <c r="C280" s="98"/>
      <c r="D280" s="98"/>
      <c r="E280" s="98"/>
      <c r="F280" s="98"/>
      <c r="G280" s="98"/>
    </row>
    <row r="281" spans="1:7" ht="18.75" x14ac:dyDescent="0.3">
      <c r="A281" s="98"/>
      <c r="B281" s="98"/>
      <c r="C281" s="98"/>
      <c r="D281" s="98"/>
      <c r="E281" s="98"/>
      <c r="F281" s="98"/>
      <c r="G281" s="98"/>
    </row>
    <row r="282" spans="1:7" ht="18.75" x14ac:dyDescent="0.3">
      <c r="A282" s="98"/>
      <c r="B282" s="98"/>
      <c r="C282" s="98"/>
      <c r="D282" s="98"/>
      <c r="E282" s="98"/>
      <c r="F282" s="98"/>
      <c r="G282" s="98"/>
    </row>
    <row r="283" spans="1:7" ht="18.75" x14ac:dyDescent="0.3">
      <c r="A283" s="98"/>
      <c r="B283" s="98"/>
      <c r="C283" s="98"/>
      <c r="D283" s="98"/>
      <c r="E283" s="98"/>
      <c r="F283" s="98"/>
      <c r="G283" s="98"/>
    </row>
    <row r="284" spans="1:7" ht="18.75" x14ac:dyDescent="0.3">
      <c r="A284" s="98"/>
      <c r="B284" s="98"/>
      <c r="C284" s="98"/>
      <c r="D284" s="98"/>
      <c r="E284" s="98"/>
      <c r="F284" s="98"/>
      <c r="G284" s="98"/>
    </row>
    <row r="285" spans="1:7" ht="18.75" x14ac:dyDescent="0.3">
      <c r="A285" s="98"/>
      <c r="B285" s="98"/>
      <c r="C285" s="98"/>
      <c r="D285" s="98"/>
      <c r="E285" s="98"/>
      <c r="F285" s="98"/>
      <c r="G285" s="98"/>
    </row>
    <row r="286" spans="1:7" ht="18.75" x14ac:dyDescent="0.3">
      <c r="A286" s="98"/>
      <c r="B286" s="98"/>
      <c r="C286" s="98"/>
      <c r="D286" s="98"/>
      <c r="E286" s="98"/>
      <c r="F286" s="98"/>
      <c r="G286" s="98"/>
    </row>
    <row r="287" spans="1:7" ht="18.75" x14ac:dyDescent="0.3">
      <c r="A287" s="98"/>
      <c r="B287" s="98"/>
      <c r="C287" s="98"/>
      <c r="D287" s="98"/>
      <c r="E287" s="98"/>
      <c r="F287" s="98"/>
      <c r="G287" s="98"/>
    </row>
    <row r="288" spans="1:7" ht="18.75" x14ac:dyDescent="0.3">
      <c r="A288" s="98"/>
      <c r="B288" s="98"/>
      <c r="C288" s="98"/>
      <c r="D288" s="98"/>
      <c r="E288" s="98"/>
      <c r="F288" s="98"/>
      <c r="G288" s="98"/>
    </row>
    <row r="289" spans="1:7" ht="18.75" x14ac:dyDescent="0.3">
      <c r="A289" s="98"/>
      <c r="B289" s="98"/>
      <c r="C289" s="98"/>
      <c r="D289" s="98"/>
      <c r="E289" s="98"/>
      <c r="F289" s="98"/>
      <c r="G289" s="98"/>
    </row>
    <row r="290" spans="1:7" ht="18.75" x14ac:dyDescent="0.3">
      <c r="A290" s="98"/>
      <c r="B290" s="98"/>
      <c r="C290" s="98"/>
      <c r="D290" s="98"/>
      <c r="E290" s="98"/>
      <c r="F290" s="98"/>
      <c r="G290" s="98"/>
    </row>
    <row r="291" spans="1:7" ht="18.75" x14ac:dyDescent="0.3">
      <c r="A291" s="98"/>
      <c r="B291" s="98"/>
      <c r="C291" s="98"/>
      <c r="D291" s="98"/>
      <c r="E291" s="98"/>
      <c r="F291" s="98"/>
      <c r="G291" s="98"/>
    </row>
    <row r="292" spans="1:7" ht="18.75" x14ac:dyDescent="0.3">
      <c r="A292" s="98"/>
      <c r="B292" s="98"/>
      <c r="C292" s="98"/>
      <c r="D292" s="98"/>
      <c r="E292" s="98"/>
      <c r="F292" s="98"/>
      <c r="G292" s="98"/>
    </row>
    <row r="293" spans="1:7" ht="18.75" x14ac:dyDescent="0.3">
      <c r="A293" s="98"/>
      <c r="B293" s="98"/>
      <c r="C293" s="98"/>
      <c r="D293" s="98"/>
      <c r="E293" s="98"/>
      <c r="F293" s="98"/>
      <c r="G293" s="98"/>
    </row>
    <row r="294" spans="1:7" ht="18.75" x14ac:dyDescent="0.3">
      <c r="A294" s="98"/>
      <c r="B294" s="98"/>
      <c r="C294" s="98"/>
      <c r="D294" s="98"/>
      <c r="E294" s="98"/>
      <c r="F294" s="98"/>
      <c r="G294" s="98"/>
    </row>
    <row r="295" spans="1:7" ht="18.75" x14ac:dyDescent="0.3">
      <c r="A295" s="98"/>
      <c r="B295" s="98"/>
      <c r="C295" s="98"/>
      <c r="D295" s="98"/>
      <c r="E295" s="98"/>
      <c r="F295" s="98"/>
      <c r="G295" s="98"/>
    </row>
    <row r="296" spans="1:7" ht="18.75" x14ac:dyDescent="0.3">
      <c r="A296" s="98"/>
      <c r="B296" s="98"/>
      <c r="C296" s="98"/>
      <c r="D296" s="98"/>
      <c r="E296" s="98"/>
      <c r="F296" s="98"/>
      <c r="G296" s="98"/>
    </row>
    <row r="297" spans="1:7" ht="18.75" x14ac:dyDescent="0.3">
      <c r="A297" s="98"/>
      <c r="B297" s="98"/>
      <c r="C297" s="98"/>
      <c r="D297" s="98"/>
      <c r="E297" s="98"/>
      <c r="F297" s="98"/>
      <c r="G297" s="98"/>
    </row>
    <row r="298" spans="1:7" ht="18.75" x14ac:dyDescent="0.3">
      <c r="A298" s="98"/>
      <c r="B298" s="98"/>
      <c r="C298" s="98"/>
      <c r="D298" s="98"/>
      <c r="E298" s="98"/>
      <c r="F298" s="98"/>
      <c r="G298" s="98"/>
    </row>
    <row r="299" spans="1:7" ht="18.75" x14ac:dyDescent="0.3">
      <c r="A299" s="98"/>
      <c r="B299" s="98"/>
      <c r="C299" s="98"/>
      <c r="D299" s="98"/>
      <c r="E299" s="98"/>
      <c r="F299" s="98"/>
      <c r="G299" s="98"/>
    </row>
    <row r="300" spans="1:7" ht="18.75" x14ac:dyDescent="0.3">
      <c r="A300" s="98"/>
      <c r="B300" s="98"/>
      <c r="C300" s="98"/>
      <c r="D300" s="98"/>
      <c r="E300" s="98"/>
      <c r="F300" s="98"/>
      <c r="G300" s="98"/>
    </row>
    <row r="301" spans="1:7" ht="18.75" x14ac:dyDescent="0.3">
      <c r="A301" s="98"/>
      <c r="B301" s="98"/>
      <c r="C301" s="98"/>
      <c r="D301" s="98"/>
      <c r="E301" s="98"/>
      <c r="F301" s="98"/>
      <c r="G301" s="98"/>
    </row>
    <row r="302" spans="1:7" ht="18.75" x14ac:dyDescent="0.3">
      <c r="A302" s="98"/>
      <c r="B302" s="98"/>
      <c r="C302" s="98"/>
      <c r="D302" s="98"/>
      <c r="E302" s="98"/>
      <c r="F302" s="98"/>
      <c r="G302" s="98"/>
    </row>
    <row r="303" spans="1:7" ht="18.75" x14ac:dyDescent="0.3">
      <c r="A303" s="98"/>
      <c r="B303" s="98"/>
      <c r="C303" s="98"/>
      <c r="D303" s="98"/>
      <c r="E303" s="98"/>
      <c r="F303" s="98"/>
      <c r="G303" s="98"/>
    </row>
    <row r="304" spans="1:7" ht="18.75" x14ac:dyDescent="0.3">
      <c r="A304" s="98"/>
      <c r="B304" s="98"/>
      <c r="C304" s="98"/>
      <c r="D304" s="98"/>
      <c r="E304" s="98"/>
      <c r="F304" s="98"/>
      <c r="G304" s="98"/>
    </row>
    <row r="305" spans="1:7" ht="18.75" x14ac:dyDescent="0.3">
      <c r="A305" s="98"/>
      <c r="B305" s="98"/>
      <c r="C305" s="98"/>
      <c r="D305" s="98"/>
      <c r="E305" s="98"/>
      <c r="F305" s="98"/>
      <c r="G305" s="98"/>
    </row>
    <row r="306" spans="1:7" ht="18.75" x14ac:dyDescent="0.3">
      <c r="A306" s="98"/>
      <c r="B306" s="98"/>
      <c r="C306" s="98"/>
      <c r="D306" s="98"/>
      <c r="E306" s="98"/>
      <c r="F306" s="98"/>
      <c r="G306" s="98"/>
    </row>
    <row r="307" spans="1:7" ht="18.75" x14ac:dyDescent="0.3">
      <c r="A307" s="98"/>
      <c r="B307" s="98"/>
      <c r="C307" s="98"/>
      <c r="D307" s="98"/>
      <c r="E307" s="98"/>
      <c r="F307" s="98"/>
      <c r="G307" s="98"/>
    </row>
    <row r="308" spans="1:7" ht="18.75" x14ac:dyDescent="0.3">
      <c r="A308" s="98"/>
      <c r="B308" s="98"/>
      <c r="C308" s="98"/>
      <c r="D308" s="98"/>
      <c r="E308" s="98"/>
      <c r="F308" s="98"/>
      <c r="G308" s="98"/>
    </row>
    <row r="309" spans="1:7" ht="18.75" x14ac:dyDescent="0.3">
      <c r="A309" s="98"/>
      <c r="B309" s="98"/>
      <c r="C309" s="98"/>
      <c r="D309" s="98"/>
      <c r="E309" s="98"/>
      <c r="F309" s="98"/>
      <c r="G309" s="98"/>
    </row>
    <row r="310" spans="1:7" ht="18.75" x14ac:dyDescent="0.3">
      <c r="A310" s="98"/>
      <c r="B310" s="98"/>
      <c r="C310" s="98"/>
      <c r="D310" s="98"/>
      <c r="E310" s="98"/>
      <c r="F310" s="98"/>
      <c r="G310" s="98"/>
    </row>
    <row r="311" spans="1:7" ht="18.75" x14ac:dyDescent="0.3">
      <c r="A311" s="98"/>
      <c r="B311" s="98"/>
      <c r="C311" s="98"/>
      <c r="D311" s="98"/>
      <c r="E311" s="98"/>
      <c r="F311" s="98"/>
      <c r="G311" s="98"/>
    </row>
    <row r="312" spans="1:7" ht="18.75" x14ac:dyDescent="0.3">
      <c r="A312" s="98"/>
      <c r="B312" s="98"/>
      <c r="C312" s="98"/>
      <c r="D312" s="98"/>
      <c r="E312" s="98"/>
      <c r="F312" s="98"/>
      <c r="G312" s="98"/>
    </row>
    <row r="313" spans="1:7" ht="18.75" x14ac:dyDescent="0.3">
      <c r="A313" s="98"/>
      <c r="B313" s="98"/>
      <c r="C313" s="98"/>
      <c r="D313" s="98"/>
      <c r="E313" s="98"/>
      <c r="F313" s="98"/>
      <c r="G313" s="98"/>
    </row>
    <row r="314" spans="1:7" ht="18.75" x14ac:dyDescent="0.3">
      <c r="A314" s="98"/>
      <c r="B314" s="98"/>
      <c r="C314" s="98"/>
      <c r="D314" s="98"/>
      <c r="E314" s="98"/>
      <c r="F314" s="98"/>
      <c r="G314" s="98"/>
    </row>
    <row r="315" spans="1:7" ht="18.75" x14ac:dyDescent="0.3">
      <c r="A315" s="98"/>
      <c r="B315" s="98"/>
      <c r="C315" s="98"/>
      <c r="D315" s="98"/>
      <c r="E315" s="98"/>
      <c r="F315" s="98"/>
      <c r="G315" s="98"/>
    </row>
    <row r="316" spans="1:7" ht="18.75" x14ac:dyDescent="0.3">
      <c r="A316" s="98"/>
      <c r="B316" s="98"/>
      <c r="C316" s="98"/>
      <c r="D316" s="98"/>
      <c r="E316" s="98"/>
      <c r="F316" s="98"/>
      <c r="G316" s="98"/>
    </row>
    <row r="317" spans="1:7" ht="18.75" x14ac:dyDescent="0.3">
      <c r="A317" s="98"/>
      <c r="B317" s="98"/>
      <c r="C317" s="98"/>
      <c r="D317" s="98"/>
      <c r="E317" s="98"/>
      <c r="F317" s="98"/>
      <c r="G317" s="98"/>
    </row>
    <row r="318" spans="1:7" ht="18.75" x14ac:dyDescent="0.3">
      <c r="A318" s="98"/>
      <c r="B318" s="98"/>
      <c r="C318" s="98"/>
      <c r="D318" s="98"/>
      <c r="E318" s="98"/>
      <c r="F318" s="98"/>
      <c r="G318" s="98"/>
    </row>
    <row r="319" spans="1:7" ht="18.75" x14ac:dyDescent="0.3">
      <c r="A319" s="98"/>
      <c r="B319" s="98"/>
      <c r="C319" s="98"/>
      <c r="D319" s="98"/>
      <c r="E319" s="98"/>
      <c r="F319" s="98"/>
      <c r="G319" s="98"/>
    </row>
    <row r="320" spans="1:7" ht="18.75" x14ac:dyDescent="0.3">
      <c r="A320" s="98"/>
      <c r="B320" s="98"/>
      <c r="C320" s="98"/>
      <c r="D320" s="98"/>
      <c r="E320" s="98"/>
      <c r="F320" s="98"/>
      <c r="G320" s="98"/>
    </row>
    <row r="321" spans="1:7" ht="18.75" x14ac:dyDescent="0.3">
      <c r="A321" s="98"/>
      <c r="B321" s="98"/>
      <c r="C321" s="98"/>
      <c r="D321" s="98"/>
      <c r="E321" s="98"/>
      <c r="F321" s="98"/>
      <c r="G321" s="98"/>
    </row>
    <row r="322" spans="1:7" ht="18.75" x14ac:dyDescent="0.3">
      <c r="A322" s="98"/>
      <c r="B322" s="98"/>
      <c r="C322" s="98"/>
      <c r="D322" s="98"/>
      <c r="E322" s="98"/>
      <c r="F322" s="98"/>
      <c r="G322" s="98"/>
    </row>
    <row r="323" spans="1:7" ht="18.75" x14ac:dyDescent="0.3">
      <c r="A323" s="98"/>
      <c r="B323" s="98"/>
      <c r="C323" s="98"/>
      <c r="D323" s="98"/>
      <c r="E323" s="98"/>
      <c r="F323" s="98"/>
      <c r="G323" s="98"/>
    </row>
    <row r="324" spans="1:7" ht="18.75" x14ac:dyDescent="0.3">
      <c r="A324" s="98"/>
      <c r="B324" s="98"/>
      <c r="C324" s="98"/>
      <c r="D324" s="98"/>
      <c r="E324" s="98"/>
      <c r="F324" s="98"/>
      <c r="G324" s="98"/>
    </row>
    <row r="325" spans="1:7" ht="18.75" x14ac:dyDescent="0.3">
      <c r="A325" s="98"/>
      <c r="B325" s="98"/>
      <c r="C325" s="98"/>
      <c r="D325" s="98"/>
      <c r="E325" s="98"/>
      <c r="F325" s="98"/>
      <c r="G325" s="98"/>
    </row>
    <row r="326" spans="1:7" ht="18.75" x14ac:dyDescent="0.3">
      <c r="A326" s="98"/>
      <c r="B326" s="98"/>
      <c r="C326" s="98"/>
      <c r="D326" s="98"/>
      <c r="E326" s="98"/>
      <c r="F326" s="98"/>
      <c r="G326" s="98"/>
    </row>
    <row r="327" spans="1:7" ht="18.75" x14ac:dyDescent="0.3">
      <c r="A327" s="98"/>
      <c r="B327" s="98"/>
      <c r="C327" s="98"/>
      <c r="D327" s="98"/>
      <c r="E327" s="98"/>
      <c r="F327" s="98"/>
      <c r="G327" s="98"/>
    </row>
    <row r="328" spans="1:7" ht="18.75" x14ac:dyDescent="0.3">
      <c r="A328" s="98"/>
      <c r="B328" s="98"/>
      <c r="C328" s="98"/>
      <c r="D328" s="98"/>
      <c r="E328" s="98"/>
      <c r="F328" s="98"/>
      <c r="G328" s="98"/>
    </row>
    <row r="329" spans="1:7" ht="18.75" x14ac:dyDescent="0.3">
      <c r="A329" s="98"/>
      <c r="B329" s="98"/>
      <c r="C329" s="98"/>
      <c r="D329" s="98"/>
      <c r="E329" s="98"/>
      <c r="F329" s="98"/>
      <c r="G329" s="98"/>
    </row>
    <row r="330" spans="1:7" ht="18.75" x14ac:dyDescent="0.3">
      <c r="A330" s="98"/>
      <c r="B330" s="98"/>
      <c r="C330" s="98"/>
      <c r="D330" s="98"/>
      <c r="E330" s="98"/>
      <c r="F330" s="98"/>
      <c r="G330" s="98"/>
    </row>
    <row r="331" spans="1:7" ht="18.75" x14ac:dyDescent="0.3">
      <c r="A331" s="98"/>
      <c r="B331" s="98"/>
      <c r="C331" s="98"/>
      <c r="D331" s="98"/>
      <c r="E331" s="98"/>
      <c r="F331" s="98"/>
      <c r="G331" s="98"/>
    </row>
    <row r="332" spans="1:7" ht="18.75" x14ac:dyDescent="0.3">
      <c r="A332" s="98"/>
      <c r="B332" s="98"/>
      <c r="C332" s="98"/>
      <c r="D332" s="98"/>
      <c r="E332" s="98"/>
      <c r="F332" s="98"/>
      <c r="G332" s="98"/>
    </row>
    <row r="333" spans="1:7" ht="18.75" x14ac:dyDescent="0.3">
      <c r="A333" s="98"/>
      <c r="B333" s="98"/>
      <c r="C333" s="98"/>
      <c r="D333" s="98"/>
      <c r="E333" s="98"/>
      <c r="F333" s="98"/>
      <c r="G333" s="98"/>
    </row>
    <row r="334" spans="1:7" ht="18.75" x14ac:dyDescent="0.3">
      <c r="A334" s="98"/>
      <c r="B334" s="98"/>
      <c r="C334" s="98"/>
      <c r="D334" s="98"/>
      <c r="E334" s="98"/>
      <c r="F334" s="98"/>
      <c r="G334" s="98"/>
    </row>
    <row r="335" spans="1:7" ht="18.75" x14ac:dyDescent="0.3">
      <c r="A335" s="98"/>
      <c r="B335" s="98"/>
      <c r="C335" s="98"/>
      <c r="D335" s="98"/>
      <c r="E335" s="98"/>
      <c r="F335" s="98"/>
      <c r="G335" s="98"/>
    </row>
    <row r="336" spans="1:7" ht="18.75" x14ac:dyDescent="0.3">
      <c r="A336" s="98"/>
      <c r="B336" s="98"/>
      <c r="C336" s="98"/>
      <c r="D336" s="98"/>
      <c r="E336" s="98"/>
      <c r="F336" s="98"/>
      <c r="G336" s="98"/>
    </row>
    <row r="337" spans="1:7" ht="18.75" x14ac:dyDescent="0.3">
      <c r="A337" s="98"/>
      <c r="B337" s="98"/>
      <c r="C337" s="98"/>
      <c r="D337" s="98"/>
      <c r="E337" s="98"/>
      <c r="F337" s="98"/>
      <c r="G337" s="98"/>
    </row>
    <row r="338" spans="1:7" ht="18.75" x14ac:dyDescent="0.3">
      <c r="A338" s="98"/>
      <c r="B338" s="98"/>
      <c r="C338" s="98"/>
      <c r="D338" s="98"/>
      <c r="E338" s="98"/>
      <c r="F338" s="98"/>
      <c r="G338" s="98"/>
    </row>
    <row r="339" spans="1:7" ht="18.75" x14ac:dyDescent="0.3">
      <c r="A339" s="98"/>
      <c r="B339" s="98"/>
      <c r="C339" s="98"/>
      <c r="D339" s="98"/>
      <c r="E339" s="98"/>
      <c r="F339" s="98"/>
      <c r="G339" s="98"/>
    </row>
    <row r="340" spans="1:7" ht="18.75" x14ac:dyDescent="0.3">
      <c r="A340" s="98"/>
      <c r="B340" s="98"/>
      <c r="C340" s="98"/>
      <c r="D340" s="98"/>
      <c r="E340" s="98"/>
      <c r="F340" s="98"/>
      <c r="G340" s="98"/>
    </row>
    <row r="341" spans="1:7" ht="18.75" x14ac:dyDescent="0.3">
      <c r="A341" s="98"/>
      <c r="B341" s="98"/>
      <c r="C341" s="98"/>
      <c r="D341" s="98"/>
      <c r="E341" s="98"/>
      <c r="F341" s="98"/>
      <c r="G341" s="98"/>
    </row>
    <row r="342" spans="1:7" ht="18.75" x14ac:dyDescent="0.3">
      <c r="A342" s="98"/>
      <c r="B342" s="98"/>
      <c r="C342" s="98"/>
      <c r="D342" s="98"/>
      <c r="E342" s="98"/>
      <c r="F342" s="98"/>
      <c r="G342" s="98"/>
    </row>
  </sheetData>
  <mergeCells count="12">
    <mergeCell ref="Y1:AC1"/>
    <mergeCell ref="A34:AC34"/>
    <mergeCell ref="A35:AC35"/>
    <mergeCell ref="A2:P2"/>
    <mergeCell ref="A3:P3"/>
    <mergeCell ref="A4:G4"/>
    <mergeCell ref="A5:A6"/>
    <mergeCell ref="B5:B6"/>
    <mergeCell ref="E5:E6"/>
    <mergeCell ref="F5:AC5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26"/>
  <sheetViews>
    <sheetView view="pageBreakPreview" zoomScale="60" zoomScaleNormal="100" workbookViewId="0">
      <selection activeCell="D21" sqref="D21"/>
    </sheetView>
  </sheetViews>
  <sheetFormatPr defaultRowHeight="15" x14ac:dyDescent="0.25"/>
  <cols>
    <col min="1" max="3" width="29.7109375" style="84" customWidth="1"/>
    <col min="4" max="4" width="97.7109375" style="84" customWidth="1"/>
    <col min="5" max="5" width="15.140625" style="84" bestFit="1" customWidth="1"/>
    <col min="6" max="6" width="18.28515625" style="84" hidden="1" customWidth="1"/>
    <col min="7" max="7" width="16" style="84" customWidth="1"/>
    <col min="8" max="16384" width="9.140625" style="84"/>
  </cols>
  <sheetData>
    <row r="2" spans="1:7" ht="41.25" customHeight="1" x14ac:dyDescent="0.25">
      <c r="A2" s="115" t="s">
        <v>78</v>
      </c>
      <c r="B2" s="115"/>
      <c r="C2" s="115"/>
      <c r="D2" s="115"/>
      <c r="E2" s="115"/>
      <c r="F2" s="86"/>
      <c r="G2" s="86"/>
    </row>
    <row r="3" spans="1:7" s="88" customFormat="1" ht="63" x14ac:dyDescent="0.25">
      <c r="A3" s="87" t="s">
        <v>2</v>
      </c>
      <c r="B3" s="87" t="s">
        <v>245</v>
      </c>
      <c r="C3" s="87" t="s">
        <v>247</v>
      </c>
      <c r="D3" s="87" t="s">
        <v>3</v>
      </c>
      <c r="E3" s="87" t="s">
        <v>4</v>
      </c>
      <c r="F3" s="87" t="s">
        <v>113</v>
      </c>
    </row>
    <row r="4" spans="1:7" s="88" customFormat="1" ht="37.5" x14ac:dyDescent="0.25">
      <c r="A4" s="4" t="s">
        <v>20</v>
      </c>
      <c r="B4" s="1">
        <v>992</v>
      </c>
      <c r="C4" s="1">
        <v>3996</v>
      </c>
      <c r="D4" s="2" t="s">
        <v>21</v>
      </c>
      <c r="E4" s="5">
        <v>738.04</v>
      </c>
      <c r="F4" s="5">
        <f>ROUND(E4*1.05,2)</f>
        <v>774.94</v>
      </c>
    </row>
    <row r="5" spans="1:7" s="88" customFormat="1" ht="37.5" x14ac:dyDescent="0.25">
      <c r="A5" s="3" t="s">
        <v>22</v>
      </c>
      <c r="B5" s="1">
        <v>8201</v>
      </c>
      <c r="C5" s="1">
        <v>8251</v>
      </c>
      <c r="D5" s="2" t="s">
        <v>23</v>
      </c>
      <c r="E5" s="5">
        <v>738.04</v>
      </c>
      <c r="F5" s="5">
        <f t="shared" ref="F5:F27" si="0">ROUND(E5*1.05,2)</f>
        <v>774.94</v>
      </c>
    </row>
    <row r="6" spans="1:7" s="88" customFormat="1" ht="37.5" x14ac:dyDescent="0.25">
      <c r="A6" s="3" t="s">
        <v>24</v>
      </c>
      <c r="B6" s="1">
        <v>8202</v>
      </c>
      <c r="C6" s="1">
        <v>8252</v>
      </c>
      <c r="D6" s="2" t="s">
        <v>25</v>
      </c>
      <c r="E6" s="5">
        <v>738.04</v>
      </c>
      <c r="F6" s="5">
        <f t="shared" si="0"/>
        <v>774.94</v>
      </c>
    </row>
    <row r="7" spans="1:7" s="88" customFormat="1" ht="37.5" x14ac:dyDescent="0.25">
      <c r="A7" s="3"/>
      <c r="B7" s="1">
        <v>8203</v>
      </c>
      <c r="C7" s="1">
        <v>8253</v>
      </c>
      <c r="D7" s="2" t="s">
        <v>79</v>
      </c>
      <c r="E7" s="5">
        <v>738.04</v>
      </c>
      <c r="F7" s="5">
        <f t="shared" si="0"/>
        <v>774.94</v>
      </c>
    </row>
    <row r="8" spans="1:7" s="88" customFormat="1" ht="39" customHeight="1" x14ac:dyDescent="0.25">
      <c r="A8" s="3" t="s">
        <v>27</v>
      </c>
      <c r="B8" s="1">
        <v>892</v>
      </c>
      <c r="C8" s="1">
        <v>3892</v>
      </c>
      <c r="D8" s="2" t="s">
        <v>28</v>
      </c>
      <c r="E8" s="5">
        <v>772.7</v>
      </c>
      <c r="F8" s="5">
        <f t="shared" si="0"/>
        <v>811.34</v>
      </c>
    </row>
    <row r="9" spans="1:7" s="88" customFormat="1" ht="18.75" x14ac:dyDescent="0.25">
      <c r="A9" s="3" t="s">
        <v>80</v>
      </c>
      <c r="B9" s="1">
        <v>8213</v>
      </c>
      <c r="C9" s="1">
        <v>8263</v>
      </c>
      <c r="D9" s="2" t="s">
        <v>81</v>
      </c>
      <c r="E9" s="5">
        <v>786.26</v>
      </c>
      <c r="F9" s="5">
        <f t="shared" si="0"/>
        <v>825.57</v>
      </c>
    </row>
    <row r="10" spans="1:7" s="88" customFormat="1" ht="18.75" x14ac:dyDescent="0.25">
      <c r="A10" s="3" t="s">
        <v>82</v>
      </c>
      <c r="B10" s="1">
        <v>179</v>
      </c>
      <c r="C10" s="1">
        <v>3179</v>
      </c>
      <c r="D10" s="2" t="s">
        <v>83</v>
      </c>
      <c r="E10" s="5">
        <v>786.26</v>
      </c>
      <c r="F10" s="5">
        <f t="shared" si="0"/>
        <v>825.57</v>
      </c>
    </row>
    <row r="11" spans="1:7" s="88" customFormat="1" ht="18.75" x14ac:dyDescent="0.25">
      <c r="A11" s="3" t="s">
        <v>84</v>
      </c>
      <c r="B11" s="1">
        <v>178</v>
      </c>
      <c r="C11" s="1">
        <v>3178</v>
      </c>
      <c r="D11" s="2" t="s">
        <v>85</v>
      </c>
      <c r="E11" s="5">
        <v>636.22</v>
      </c>
      <c r="F11" s="5">
        <f t="shared" si="0"/>
        <v>668.03</v>
      </c>
    </row>
    <row r="12" spans="1:7" s="88" customFormat="1" ht="18.75" x14ac:dyDescent="0.25">
      <c r="A12" s="3" t="s">
        <v>86</v>
      </c>
      <c r="B12" s="1">
        <v>186</v>
      </c>
      <c r="C12" s="1">
        <v>3186</v>
      </c>
      <c r="D12" s="2" t="s">
        <v>87</v>
      </c>
      <c r="E12" s="5">
        <v>875.56</v>
      </c>
      <c r="F12" s="5">
        <f t="shared" si="0"/>
        <v>919.34</v>
      </c>
    </row>
    <row r="13" spans="1:7" s="88" customFormat="1" ht="18.75" x14ac:dyDescent="0.25">
      <c r="A13" s="3" t="s">
        <v>88</v>
      </c>
      <c r="B13" s="1">
        <v>187</v>
      </c>
      <c r="C13" s="1">
        <v>3187</v>
      </c>
      <c r="D13" s="2" t="s">
        <v>89</v>
      </c>
      <c r="E13" s="5">
        <v>612.76</v>
      </c>
      <c r="F13" s="5">
        <f t="shared" si="0"/>
        <v>643.4</v>
      </c>
    </row>
    <row r="14" spans="1:7" s="88" customFormat="1" ht="18.75" x14ac:dyDescent="0.25">
      <c r="A14" s="3" t="s">
        <v>90</v>
      </c>
      <c r="B14" s="1">
        <v>183</v>
      </c>
      <c r="C14" s="1">
        <v>3183</v>
      </c>
      <c r="D14" s="2" t="s">
        <v>91</v>
      </c>
      <c r="E14" s="5">
        <v>525.26</v>
      </c>
      <c r="F14" s="5">
        <f t="shared" si="0"/>
        <v>551.52</v>
      </c>
    </row>
    <row r="15" spans="1:7" s="88" customFormat="1" ht="37.5" x14ac:dyDescent="0.25">
      <c r="A15" s="3" t="s">
        <v>92</v>
      </c>
      <c r="B15" s="1">
        <v>193</v>
      </c>
      <c r="C15" s="1">
        <v>3166</v>
      </c>
      <c r="D15" s="2" t="s">
        <v>93</v>
      </c>
      <c r="E15" s="5">
        <v>661.42</v>
      </c>
      <c r="F15" s="5">
        <f t="shared" si="0"/>
        <v>694.49</v>
      </c>
    </row>
    <row r="16" spans="1:7" s="88" customFormat="1" ht="18.75" x14ac:dyDescent="0.25">
      <c r="A16" s="3" t="s">
        <v>94</v>
      </c>
      <c r="B16" s="1">
        <v>181</v>
      </c>
      <c r="C16" s="1">
        <v>3181</v>
      </c>
      <c r="D16" s="2" t="s">
        <v>95</v>
      </c>
      <c r="E16" s="5">
        <v>54.65</v>
      </c>
      <c r="F16" s="5">
        <f t="shared" si="0"/>
        <v>57.38</v>
      </c>
    </row>
    <row r="17" spans="1:6" s="88" customFormat="1" ht="37.5" x14ac:dyDescent="0.25">
      <c r="A17" s="3" t="s">
        <v>96</v>
      </c>
      <c r="B17" s="1">
        <v>176.17699999999999</v>
      </c>
      <c r="C17" s="1">
        <v>3176.3177000000001</v>
      </c>
      <c r="D17" s="2" t="s">
        <v>97</v>
      </c>
      <c r="E17" s="5">
        <v>751.8</v>
      </c>
      <c r="F17" s="5">
        <f t="shared" si="0"/>
        <v>789.39</v>
      </c>
    </row>
    <row r="18" spans="1:6" s="88" customFormat="1" ht="18.75" x14ac:dyDescent="0.25">
      <c r="A18" s="3" t="s">
        <v>111</v>
      </c>
      <c r="B18" s="1">
        <v>194</v>
      </c>
      <c r="C18" s="1">
        <v>3167</v>
      </c>
      <c r="D18" s="2" t="s">
        <v>112</v>
      </c>
      <c r="E18" s="5">
        <v>229</v>
      </c>
      <c r="F18" s="5">
        <f t="shared" si="0"/>
        <v>240.45</v>
      </c>
    </row>
    <row r="19" spans="1:6" s="88" customFormat="1" ht="18.75" x14ac:dyDescent="0.25">
      <c r="A19" s="3" t="s">
        <v>98</v>
      </c>
      <c r="B19" s="1">
        <v>8214</v>
      </c>
      <c r="C19" s="1">
        <v>8264</v>
      </c>
      <c r="D19" s="2" t="s">
        <v>99</v>
      </c>
      <c r="E19" s="5">
        <v>1007.4</v>
      </c>
      <c r="F19" s="5">
        <f t="shared" si="0"/>
        <v>1057.77</v>
      </c>
    </row>
    <row r="20" spans="1:6" s="88" customFormat="1" ht="18.75" x14ac:dyDescent="0.25">
      <c r="A20" s="3" t="s">
        <v>100</v>
      </c>
      <c r="B20" s="1">
        <v>180</v>
      </c>
      <c r="C20" s="1">
        <v>3180</v>
      </c>
      <c r="D20" s="2" t="s">
        <v>101</v>
      </c>
      <c r="E20" s="5">
        <v>1754.7</v>
      </c>
      <c r="F20" s="5">
        <f t="shared" si="0"/>
        <v>1842.44</v>
      </c>
    </row>
    <row r="21" spans="1:6" s="88" customFormat="1" ht="18.75" x14ac:dyDescent="0.25">
      <c r="A21" s="3" t="s">
        <v>72</v>
      </c>
      <c r="B21" s="1">
        <v>189</v>
      </c>
      <c r="C21" s="1">
        <v>3189</v>
      </c>
      <c r="D21" s="2" t="s">
        <v>73</v>
      </c>
      <c r="E21" s="5">
        <v>1301.7</v>
      </c>
      <c r="F21" s="5">
        <f t="shared" si="0"/>
        <v>1366.79</v>
      </c>
    </row>
    <row r="22" spans="1:6" s="88" customFormat="1" ht="18.75" x14ac:dyDescent="0.25">
      <c r="A22" s="3" t="s">
        <v>47</v>
      </c>
      <c r="B22" s="1">
        <v>190</v>
      </c>
      <c r="C22" s="1">
        <v>3190</v>
      </c>
      <c r="D22" s="2" t="s">
        <v>48</v>
      </c>
      <c r="E22" s="5">
        <v>289.18</v>
      </c>
      <c r="F22" s="5">
        <f t="shared" si="0"/>
        <v>303.64</v>
      </c>
    </row>
    <row r="23" spans="1:6" s="88" customFormat="1" ht="18.75" x14ac:dyDescent="0.25">
      <c r="A23" s="3"/>
      <c r="B23" s="1">
        <v>4108</v>
      </c>
      <c r="C23" s="1">
        <v>4109</v>
      </c>
      <c r="D23" s="2" t="s">
        <v>102</v>
      </c>
      <c r="E23" s="5">
        <v>260.26</v>
      </c>
      <c r="F23" s="5">
        <f t="shared" si="0"/>
        <v>273.27</v>
      </c>
    </row>
    <row r="24" spans="1:6" s="88" customFormat="1" ht="18.75" x14ac:dyDescent="0.25">
      <c r="A24" s="3"/>
      <c r="B24" s="1">
        <v>191</v>
      </c>
      <c r="C24" s="1">
        <v>3191</v>
      </c>
      <c r="D24" s="2" t="s">
        <v>103</v>
      </c>
      <c r="E24" s="5">
        <v>1452</v>
      </c>
      <c r="F24" s="5">
        <f t="shared" si="0"/>
        <v>1524.6</v>
      </c>
    </row>
    <row r="25" spans="1:6" s="88" customFormat="1" ht="37.5" x14ac:dyDescent="0.25">
      <c r="A25" s="3"/>
      <c r="B25" s="1">
        <v>4110</v>
      </c>
      <c r="C25" s="1">
        <v>4111</v>
      </c>
      <c r="D25" s="2" t="s">
        <v>104</v>
      </c>
      <c r="E25" s="5">
        <v>1306.8</v>
      </c>
      <c r="F25" s="5">
        <f t="shared" si="0"/>
        <v>1372.14</v>
      </c>
    </row>
    <row r="26" spans="1:6" s="88" customFormat="1" ht="18.75" x14ac:dyDescent="0.25">
      <c r="A26" s="3"/>
      <c r="B26" s="1">
        <v>192</v>
      </c>
      <c r="C26" s="1">
        <v>3192</v>
      </c>
      <c r="D26" s="2" t="s">
        <v>105</v>
      </c>
      <c r="E26" s="5">
        <v>5700.26</v>
      </c>
      <c r="F26" s="5">
        <f t="shared" si="0"/>
        <v>5985.27</v>
      </c>
    </row>
    <row r="27" spans="1:6" s="88" customFormat="1" ht="37.5" x14ac:dyDescent="0.25">
      <c r="A27" s="3"/>
      <c r="B27" s="1">
        <v>4112</v>
      </c>
      <c r="C27" s="1">
        <v>4113</v>
      </c>
      <c r="D27" s="2" t="s">
        <v>106</v>
      </c>
      <c r="E27" s="5">
        <v>5130.2299999999996</v>
      </c>
      <c r="F27" s="5">
        <f t="shared" si="0"/>
        <v>5386.74</v>
      </c>
    </row>
    <row r="28" spans="1:6" s="88" customFormat="1" ht="66" customHeight="1" x14ac:dyDescent="0.25">
      <c r="A28" s="112" t="s">
        <v>107</v>
      </c>
      <c r="B28" s="112"/>
      <c r="C28" s="112"/>
      <c r="D28" s="112"/>
      <c r="E28" s="112"/>
      <c r="F28" s="112"/>
    </row>
    <row r="29" spans="1:6" s="88" customFormat="1" ht="38.25" customHeight="1" x14ac:dyDescent="0.25">
      <c r="A29" s="103" t="s">
        <v>75</v>
      </c>
      <c r="B29" s="103"/>
      <c r="C29" s="103"/>
      <c r="D29" s="103"/>
      <c r="E29" s="103"/>
      <c r="F29" s="103"/>
    </row>
    <row r="30" spans="1:6" s="88" customFormat="1" ht="15.75" x14ac:dyDescent="0.25"/>
    <row r="31" spans="1:6" s="88" customFormat="1" ht="15.75" x14ac:dyDescent="0.25"/>
    <row r="32" spans="1:6" s="88" customFormat="1" ht="15.75" x14ac:dyDescent="0.25"/>
    <row r="33" s="88" customFormat="1" ht="15.75" x14ac:dyDescent="0.25"/>
    <row r="34" s="88" customFormat="1" ht="15.75" x14ac:dyDescent="0.25"/>
    <row r="35" s="88" customFormat="1" ht="15.75" x14ac:dyDescent="0.25"/>
    <row r="36" s="88" customFormat="1" ht="15.75" x14ac:dyDescent="0.25"/>
    <row r="37" s="88" customFormat="1" ht="15.75" x14ac:dyDescent="0.25"/>
    <row r="38" s="88" customFormat="1" ht="15.75" x14ac:dyDescent="0.25"/>
    <row r="39" s="88" customFormat="1" ht="15.75" x14ac:dyDescent="0.25"/>
    <row r="40" s="88" customFormat="1" ht="15.75" x14ac:dyDescent="0.25"/>
    <row r="41" s="88" customFormat="1" ht="15.75" x14ac:dyDescent="0.25"/>
    <row r="42" s="88" customFormat="1" ht="15.75" x14ac:dyDescent="0.25"/>
    <row r="43" s="88" customFormat="1" ht="15.75" x14ac:dyDescent="0.25"/>
    <row r="44" s="88" customFormat="1" ht="15.75" x14ac:dyDescent="0.25"/>
    <row r="45" s="88" customFormat="1" ht="15.75" x14ac:dyDescent="0.25"/>
    <row r="46" s="88" customFormat="1" ht="15.75" x14ac:dyDescent="0.25"/>
    <row r="47" s="88" customFormat="1" ht="15.75" x14ac:dyDescent="0.25"/>
    <row r="48" s="88" customFormat="1" ht="15.75" x14ac:dyDescent="0.25"/>
    <row r="49" s="88" customFormat="1" ht="15.75" x14ac:dyDescent="0.25"/>
    <row r="50" s="88" customFormat="1" ht="15.75" x14ac:dyDescent="0.25"/>
    <row r="51" s="88" customFormat="1" ht="15.75" x14ac:dyDescent="0.25"/>
    <row r="52" s="88" customFormat="1" ht="15.75" x14ac:dyDescent="0.25"/>
    <row r="53" s="88" customFormat="1" ht="15.75" x14ac:dyDescent="0.25"/>
    <row r="54" s="88" customFormat="1" ht="15.75" x14ac:dyDescent="0.25"/>
    <row r="55" s="88" customFormat="1" ht="15.75" x14ac:dyDescent="0.25"/>
    <row r="56" s="88" customFormat="1" ht="15.75" x14ac:dyDescent="0.25"/>
    <row r="57" s="88" customFormat="1" ht="15.75" x14ac:dyDescent="0.25"/>
    <row r="58" s="88" customFormat="1" ht="15.75" x14ac:dyDescent="0.25"/>
    <row r="59" s="88" customFormat="1" ht="15.75" x14ac:dyDescent="0.25"/>
    <row r="60" s="88" customFormat="1" ht="15.75" x14ac:dyDescent="0.25"/>
    <row r="61" s="88" customFormat="1" ht="15.75" x14ac:dyDescent="0.25"/>
    <row r="62" s="88" customFormat="1" ht="15.75" x14ac:dyDescent="0.25"/>
    <row r="63" s="88" customFormat="1" ht="15.75" x14ac:dyDescent="0.25"/>
    <row r="64" s="88" customFormat="1" ht="15.75" x14ac:dyDescent="0.25"/>
    <row r="65" s="88" customFormat="1" ht="15.75" x14ac:dyDescent="0.25"/>
    <row r="66" s="88" customFormat="1" ht="15.75" x14ac:dyDescent="0.25"/>
    <row r="67" s="88" customFormat="1" ht="15.75" x14ac:dyDescent="0.25"/>
    <row r="68" s="88" customFormat="1" ht="15.75" x14ac:dyDescent="0.25"/>
    <row r="69" s="88" customFormat="1" ht="15.75" x14ac:dyDescent="0.25"/>
    <row r="70" s="88" customFormat="1" ht="15.75" x14ac:dyDescent="0.25"/>
    <row r="71" s="88" customFormat="1" ht="15.75" x14ac:dyDescent="0.25"/>
    <row r="72" s="88" customFormat="1" ht="15.75" x14ac:dyDescent="0.25"/>
    <row r="73" s="88" customFormat="1" ht="15.75" x14ac:dyDescent="0.25"/>
    <row r="74" s="88" customFormat="1" ht="15.75" x14ac:dyDescent="0.25"/>
    <row r="75" s="88" customFormat="1" ht="15.75" x14ac:dyDescent="0.25"/>
    <row r="76" s="88" customFormat="1" ht="15.75" x14ac:dyDescent="0.25"/>
    <row r="77" s="88" customFormat="1" ht="15.75" x14ac:dyDescent="0.25"/>
    <row r="78" s="88" customFormat="1" ht="15.75" x14ac:dyDescent="0.25"/>
    <row r="79" s="88" customFormat="1" ht="15.75" x14ac:dyDescent="0.25"/>
    <row r="80" s="88" customFormat="1" ht="15.75" x14ac:dyDescent="0.25"/>
    <row r="81" s="88" customFormat="1" ht="15.75" x14ac:dyDescent="0.25"/>
    <row r="82" s="88" customFormat="1" ht="15.75" x14ac:dyDescent="0.25"/>
    <row r="83" s="88" customFormat="1" ht="15.75" x14ac:dyDescent="0.25"/>
    <row r="84" s="88" customFormat="1" ht="15.75" x14ac:dyDescent="0.25"/>
    <row r="85" s="88" customFormat="1" ht="15.75" x14ac:dyDescent="0.25"/>
    <row r="86" s="88" customFormat="1" ht="15.75" x14ac:dyDescent="0.25"/>
    <row r="87" s="88" customFormat="1" ht="15.75" x14ac:dyDescent="0.25"/>
    <row r="88" s="88" customFormat="1" ht="15.75" x14ac:dyDescent="0.25"/>
    <row r="89" s="88" customFormat="1" ht="15.75" x14ac:dyDescent="0.25"/>
    <row r="90" s="88" customFormat="1" ht="15.75" x14ac:dyDescent="0.25"/>
    <row r="91" s="88" customFormat="1" ht="15.75" x14ac:dyDescent="0.25"/>
    <row r="92" s="88" customFormat="1" ht="15.75" x14ac:dyDescent="0.25"/>
    <row r="93" s="88" customFormat="1" ht="15.75" x14ac:dyDescent="0.25"/>
    <row r="94" s="88" customFormat="1" ht="15.75" x14ac:dyDescent="0.25"/>
    <row r="95" s="88" customFormat="1" ht="15.75" x14ac:dyDescent="0.25"/>
    <row r="96" s="88" customFormat="1" ht="15.75" x14ac:dyDescent="0.25"/>
    <row r="97" s="88" customFormat="1" ht="15.75" x14ac:dyDescent="0.25"/>
    <row r="98" s="88" customFormat="1" ht="15.75" x14ac:dyDescent="0.25"/>
    <row r="99" s="88" customFormat="1" ht="15.75" x14ac:dyDescent="0.25"/>
    <row r="100" s="88" customFormat="1" ht="15.75" x14ac:dyDescent="0.25"/>
    <row r="101" s="88" customFormat="1" ht="15.75" x14ac:dyDescent="0.25"/>
    <row r="102" s="88" customFormat="1" ht="15.75" x14ac:dyDescent="0.25"/>
    <row r="103" s="88" customFormat="1" ht="15.75" x14ac:dyDescent="0.25"/>
    <row r="104" s="88" customFormat="1" ht="15.75" x14ac:dyDescent="0.25"/>
    <row r="105" s="88" customFormat="1" ht="15.75" x14ac:dyDescent="0.25"/>
    <row r="106" s="88" customFormat="1" ht="15.75" x14ac:dyDescent="0.25"/>
    <row r="107" s="88" customFormat="1" ht="15.75" x14ac:dyDescent="0.25"/>
    <row r="108" s="88" customFormat="1" ht="15.75" x14ac:dyDescent="0.25"/>
    <row r="109" s="88" customFormat="1" ht="15.75" x14ac:dyDescent="0.25"/>
    <row r="110" s="88" customFormat="1" ht="15.75" x14ac:dyDescent="0.25"/>
    <row r="111" s="88" customFormat="1" ht="15.75" x14ac:dyDescent="0.25"/>
    <row r="112" s="88" customFormat="1" ht="15.75" x14ac:dyDescent="0.25"/>
    <row r="113" s="88" customFormat="1" ht="15.75" x14ac:dyDescent="0.25"/>
    <row r="114" s="88" customFormat="1" ht="15.75" x14ac:dyDescent="0.25"/>
    <row r="115" s="88" customFormat="1" ht="15.75" x14ac:dyDescent="0.25"/>
    <row r="116" s="88" customFormat="1" ht="15.75" x14ac:dyDescent="0.25"/>
    <row r="117" s="88" customFormat="1" ht="15.75" x14ac:dyDescent="0.25"/>
    <row r="118" s="88" customFormat="1" ht="15.75" x14ac:dyDescent="0.25"/>
    <row r="119" s="88" customFormat="1" ht="15.75" x14ac:dyDescent="0.25"/>
    <row r="120" s="88" customFormat="1" ht="15.75" x14ac:dyDescent="0.25"/>
    <row r="121" s="88" customFormat="1" ht="15.75" x14ac:dyDescent="0.25"/>
    <row r="122" s="88" customFormat="1" ht="15.75" x14ac:dyDescent="0.25"/>
    <row r="123" s="88" customFormat="1" ht="15.75" x14ac:dyDescent="0.25"/>
    <row r="124" s="88" customFormat="1" ht="15.75" x14ac:dyDescent="0.25"/>
    <row r="125" s="88" customFormat="1" ht="15.75" x14ac:dyDescent="0.25"/>
    <row r="126" s="88" customFormat="1" ht="15.75" x14ac:dyDescent="0.25"/>
    <row r="127" s="88" customFormat="1" ht="15.75" x14ac:dyDescent="0.25"/>
    <row r="128" s="88" customFormat="1" ht="15.75" x14ac:dyDescent="0.25"/>
    <row r="129" s="88" customFormat="1" ht="15.75" x14ac:dyDescent="0.25"/>
    <row r="130" s="88" customFormat="1" ht="15.75" x14ac:dyDescent="0.25"/>
    <row r="131" s="88" customFormat="1" ht="15.75" x14ac:dyDescent="0.25"/>
    <row r="132" s="88" customFormat="1" ht="15.75" x14ac:dyDescent="0.25"/>
    <row r="133" s="88" customFormat="1" ht="15.75" x14ac:dyDescent="0.25"/>
    <row r="134" s="88" customFormat="1" ht="15.75" x14ac:dyDescent="0.25"/>
    <row r="135" s="88" customFormat="1" ht="15.75" x14ac:dyDescent="0.25"/>
    <row r="136" s="88" customFormat="1" ht="15.75" x14ac:dyDescent="0.25"/>
    <row r="137" s="88" customFormat="1" ht="15.75" x14ac:dyDescent="0.25"/>
    <row r="138" s="88" customFormat="1" ht="15.75" x14ac:dyDescent="0.25"/>
    <row r="139" s="88" customFormat="1" ht="15.75" x14ac:dyDescent="0.25"/>
    <row r="140" s="88" customFormat="1" ht="15.75" x14ac:dyDescent="0.25"/>
    <row r="141" s="88" customFormat="1" ht="15.75" x14ac:dyDescent="0.25"/>
    <row r="142" s="88" customFormat="1" ht="15.75" x14ac:dyDescent="0.25"/>
    <row r="143" s="88" customFormat="1" ht="15.75" x14ac:dyDescent="0.25"/>
    <row r="144" s="88" customFormat="1" ht="15.75" x14ac:dyDescent="0.25"/>
    <row r="145" s="88" customFormat="1" ht="15.75" x14ac:dyDescent="0.25"/>
    <row r="146" s="88" customFormat="1" ht="15.75" x14ac:dyDescent="0.25"/>
    <row r="147" s="88" customFormat="1" ht="15.75" x14ac:dyDescent="0.25"/>
    <row r="148" s="88" customFormat="1" ht="15.75" x14ac:dyDescent="0.25"/>
    <row r="149" s="88" customFormat="1" ht="15.75" x14ac:dyDescent="0.25"/>
    <row r="150" s="88" customFormat="1" ht="15.75" x14ac:dyDescent="0.25"/>
    <row r="151" s="88" customFormat="1" ht="15.75" x14ac:dyDescent="0.25"/>
    <row r="152" s="88" customFormat="1" ht="15.75" x14ac:dyDescent="0.25"/>
    <row r="153" s="88" customFormat="1" ht="15.75" x14ac:dyDescent="0.25"/>
    <row r="154" s="88" customFormat="1" ht="15.75" x14ac:dyDescent="0.25"/>
    <row r="155" s="88" customFormat="1" ht="15.75" x14ac:dyDescent="0.25"/>
    <row r="156" s="88" customFormat="1" ht="15.75" x14ac:dyDescent="0.25"/>
    <row r="157" s="88" customFormat="1" ht="15.75" x14ac:dyDescent="0.25"/>
    <row r="158" s="88" customFormat="1" ht="15.75" x14ac:dyDescent="0.25"/>
    <row r="159" s="88" customFormat="1" ht="15.75" x14ac:dyDescent="0.25"/>
    <row r="160" s="88" customFormat="1" ht="15.75" x14ac:dyDescent="0.25"/>
    <row r="161" s="88" customFormat="1" ht="15.75" x14ac:dyDescent="0.25"/>
    <row r="162" s="88" customFormat="1" ht="15.75" x14ac:dyDescent="0.25"/>
    <row r="163" s="88" customFormat="1" ht="15.75" x14ac:dyDescent="0.25"/>
    <row r="164" s="88" customFormat="1" ht="15.75" x14ac:dyDescent="0.25"/>
    <row r="165" s="88" customFormat="1" ht="15.75" x14ac:dyDescent="0.25"/>
    <row r="166" s="88" customFormat="1" ht="15.75" x14ac:dyDescent="0.25"/>
    <row r="167" s="88" customFormat="1" ht="15.75" x14ac:dyDescent="0.25"/>
    <row r="168" s="88" customFormat="1" ht="15.75" x14ac:dyDescent="0.25"/>
    <row r="169" s="88" customFormat="1" ht="15.75" x14ac:dyDescent="0.25"/>
    <row r="170" s="88" customFormat="1" ht="15.75" x14ac:dyDescent="0.25"/>
    <row r="171" s="88" customFormat="1" ht="15.75" x14ac:dyDescent="0.25"/>
    <row r="172" s="88" customFormat="1" ht="15.75" x14ac:dyDescent="0.25"/>
    <row r="173" s="88" customFormat="1" ht="15.75" x14ac:dyDescent="0.25"/>
    <row r="174" s="88" customFormat="1" ht="15.75" x14ac:dyDescent="0.25"/>
    <row r="175" s="88" customFormat="1" ht="15.75" x14ac:dyDescent="0.25"/>
    <row r="176" s="88" customFormat="1" ht="15.75" x14ac:dyDescent="0.25"/>
    <row r="177" s="88" customFormat="1" ht="15.75" x14ac:dyDescent="0.25"/>
    <row r="178" s="88" customFormat="1" ht="15.75" x14ac:dyDescent="0.25"/>
    <row r="179" s="88" customFormat="1" ht="15.75" x14ac:dyDescent="0.25"/>
    <row r="180" s="88" customFormat="1" ht="15.75" x14ac:dyDescent="0.25"/>
    <row r="181" s="88" customFormat="1" ht="15.75" x14ac:dyDescent="0.25"/>
    <row r="182" s="88" customFormat="1" ht="15.75" x14ac:dyDescent="0.25"/>
    <row r="183" s="88" customFormat="1" ht="15.75" x14ac:dyDescent="0.25"/>
    <row r="184" s="88" customFormat="1" ht="15.75" x14ac:dyDescent="0.25"/>
    <row r="185" s="88" customFormat="1" ht="15.75" x14ac:dyDescent="0.25"/>
    <row r="186" s="88" customFormat="1" ht="15.75" x14ac:dyDescent="0.25"/>
    <row r="187" s="88" customFormat="1" ht="15.75" x14ac:dyDescent="0.25"/>
    <row r="188" s="88" customFormat="1" ht="15.75" x14ac:dyDescent="0.25"/>
    <row r="189" s="88" customFormat="1" ht="15.75" x14ac:dyDescent="0.25"/>
    <row r="190" s="88" customFormat="1" ht="15.75" x14ac:dyDescent="0.25"/>
    <row r="191" s="88" customFormat="1" ht="15.75" x14ac:dyDescent="0.25"/>
    <row r="192" s="88" customFormat="1" ht="15.75" x14ac:dyDescent="0.25"/>
    <row r="193" s="88" customFormat="1" ht="15.75" x14ac:dyDescent="0.25"/>
    <row r="194" s="88" customFormat="1" ht="15.75" x14ac:dyDescent="0.25"/>
    <row r="195" s="88" customFormat="1" ht="15.75" x14ac:dyDescent="0.25"/>
    <row r="196" s="88" customFormat="1" ht="15.75" x14ac:dyDescent="0.25"/>
    <row r="197" s="88" customFormat="1" ht="15.75" x14ac:dyDescent="0.25"/>
    <row r="198" s="88" customFormat="1" ht="15.75" x14ac:dyDescent="0.25"/>
    <row r="199" s="88" customFormat="1" ht="15.75" x14ac:dyDescent="0.25"/>
    <row r="200" s="88" customFormat="1" ht="15.75" x14ac:dyDescent="0.25"/>
    <row r="201" s="88" customFormat="1" ht="15.75" x14ac:dyDescent="0.25"/>
    <row r="202" s="88" customFormat="1" ht="15.75" x14ac:dyDescent="0.25"/>
    <row r="203" s="88" customFormat="1" ht="15.75" x14ac:dyDescent="0.25"/>
    <row r="204" s="88" customFormat="1" ht="15.75" x14ac:dyDescent="0.25"/>
    <row r="205" s="88" customFormat="1" ht="15.75" x14ac:dyDescent="0.25"/>
    <row r="206" s="88" customFormat="1" ht="15.75" x14ac:dyDescent="0.25"/>
    <row r="207" s="88" customFormat="1" ht="15.75" x14ac:dyDescent="0.25"/>
    <row r="208" s="88" customFormat="1" ht="15.75" x14ac:dyDescent="0.25"/>
    <row r="209" s="88" customFormat="1" ht="15.75" x14ac:dyDescent="0.25"/>
    <row r="210" s="88" customFormat="1" ht="15.75" x14ac:dyDescent="0.25"/>
    <row r="211" s="88" customFormat="1" ht="15.75" x14ac:dyDescent="0.25"/>
    <row r="212" s="88" customFormat="1" ht="15.75" x14ac:dyDescent="0.25"/>
    <row r="213" s="88" customFormat="1" ht="15.75" x14ac:dyDescent="0.25"/>
    <row r="214" s="88" customFormat="1" ht="15.75" x14ac:dyDescent="0.25"/>
    <row r="215" s="88" customFormat="1" ht="15.75" x14ac:dyDescent="0.25"/>
    <row r="216" s="88" customFormat="1" ht="15.75" x14ac:dyDescent="0.25"/>
    <row r="217" s="88" customFormat="1" ht="15.75" x14ac:dyDescent="0.25"/>
    <row r="218" s="88" customFormat="1" ht="15.75" x14ac:dyDescent="0.25"/>
    <row r="219" s="88" customFormat="1" ht="15.75" x14ac:dyDescent="0.25"/>
    <row r="220" s="88" customFormat="1" ht="15.75" x14ac:dyDescent="0.25"/>
    <row r="221" s="88" customFormat="1" ht="15.75" x14ac:dyDescent="0.25"/>
    <row r="222" s="88" customFormat="1" ht="15.75" x14ac:dyDescent="0.25"/>
    <row r="223" s="88" customFormat="1" ht="15.75" x14ac:dyDescent="0.25"/>
    <row r="224" s="88" customFormat="1" ht="15.75" x14ac:dyDescent="0.25"/>
    <row r="225" s="88" customFormat="1" ht="15.75" x14ac:dyDescent="0.25"/>
    <row r="226" s="88" customFormat="1" ht="15.75" x14ac:dyDescent="0.25"/>
    <row r="227" s="88" customFormat="1" ht="15.75" x14ac:dyDescent="0.25"/>
    <row r="228" s="88" customFormat="1" ht="15.75" x14ac:dyDescent="0.25"/>
    <row r="229" s="88" customFormat="1" ht="15.75" x14ac:dyDescent="0.25"/>
    <row r="230" s="88" customFormat="1" ht="15.75" x14ac:dyDescent="0.25"/>
    <row r="231" s="88" customFormat="1" ht="15.75" x14ac:dyDescent="0.25"/>
    <row r="232" s="88" customFormat="1" ht="15.75" x14ac:dyDescent="0.25"/>
    <row r="233" s="88" customFormat="1" ht="15.75" x14ac:dyDescent="0.25"/>
    <row r="234" s="88" customFormat="1" ht="15.75" x14ac:dyDescent="0.25"/>
    <row r="235" s="88" customFormat="1" ht="15.75" x14ac:dyDescent="0.25"/>
    <row r="236" s="88" customFormat="1" ht="15.75" x14ac:dyDescent="0.25"/>
    <row r="237" s="88" customFormat="1" ht="15.75" x14ac:dyDescent="0.25"/>
    <row r="238" s="88" customFormat="1" ht="15.75" x14ac:dyDescent="0.25"/>
    <row r="239" s="88" customFormat="1" ht="15.75" x14ac:dyDescent="0.25"/>
    <row r="240" s="88" customFormat="1" ht="15.75" x14ac:dyDescent="0.25"/>
    <row r="241" s="88" customFormat="1" ht="15.75" x14ac:dyDescent="0.25"/>
    <row r="242" s="88" customFormat="1" ht="15.75" x14ac:dyDescent="0.25"/>
    <row r="243" s="88" customFormat="1" ht="15.75" x14ac:dyDescent="0.25"/>
    <row r="244" s="88" customFormat="1" ht="15.75" x14ac:dyDescent="0.25"/>
    <row r="245" s="88" customFormat="1" ht="15.75" x14ac:dyDescent="0.25"/>
    <row r="246" s="88" customFormat="1" ht="15.75" x14ac:dyDescent="0.25"/>
    <row r="247" s="88" customFormat="1" ht="15.75" x14ac:dyDescent="0.25"/>
    <row r="248" s="88" customFormat="1" ht="15.75" x14ac:dyDescent="0.25"/>
    <row r="249" s="88" customFormat="1" ht="15.75" x14ac:dyDescent="0.25"/>
    <row r="250" s="88" customFormat="1" ht="15.75" x14ac:dyDescent="0.25"/>
    <row r="251" s="88" customFormat="1" ht="15.75" x14ac:dyDescent="0.25"/>
    <row r="252" s="88" customFormat="1" ht="15.75" x14ac:dyDescent="0.25"/>
    <row r="253" s="88" customFormat="1" ht="15.75" x14ac:dyDescent="0.25"/>
    <row r="254" s="88" customFormat="1" ht="15.75" x14ac:dyDescent="0.25"/>
    <row r="255" s="88" customFormat="1" ht="15.75" x14ac:dyDescent="0.25"/>
    <row r="256" s="88" customFormat="1" ht="15.75" x14ac:dyDescent="0.25"/>
    <row r="257" s="88" customFormat="1" ht="15.75" x14ac:dyDescent="0.25"/>
    <row r="258" s="88" customFormat="1" ht="15.75" x14ac:dyDescent="0.25"/>
    <row r="259" s="88" customFormat="1" ht="15.75" x14ac:dyDescent="0.25"/>
    <row r="260" s="88" customFormat="1" ht="15.75" x14ac:dyDescent="0.25"/>
    <row r="261" s="88" customFormat="1" ht="15.75" x14ac:dyDescent="0.25"/>
    <row r="262" s="88" customFormat="1" ht="15.75" x14ac:dyDescent="0.25"/>
    <row r="263" s="88" customFormat="1" ht="15.75" x14ac:dyDescent="0.25"/>
    <row r="264" s="88" customFormat="1" ht="15.75" x14ac:dyDescent="0.25"/>
    <row r="265" s="88" customFormat="1" ht="15.75" x14ac:dyDescent="0.25"/>
    <row r="266" s="88" customFormat="1" ht="15.75" x14ac:dyDescent="0.25"/>
    <row r="267" s="88" customFormat="1" ht="15.75" x14ac:dyDescent="0.25"/>
    <row r="268" s="88" customFormat="1" ht="15.75" x14ac:dyDescent="0.25"/>
    <row r="269" s="88" customFormat="1" ht="15.75" x14ac:dyDescent="0.25"/>
    <row r="270" s="88" customFormat="1" ht="15.75" x14ac:dyDescent="0.25"/>
    <row r="271" s="88" customFormat="1" ht="15.75" x14ac:dyDescent="0.25"/>
    <row r="272" s="88" customFormat="1" ht="15.75" x14ac:dyDescent="0.25"/>
    <row r="273" s="88" customFormat="1" ht="15.75" x14ac:dyDescent="0.25"/>
    <row r="274" s="88" customFormat="1" ht="15.75" x14ac:dyDescent="0.25"/>
    <row r="275" s="88" customFormat="1" ht="15.75" x14ac:dyDescent="0.25"/>
    <row r="276" s="88" customFormat="1" ht="15.75" x14ac:dyDescent="0.25"/>
    <row r="277" s="88" customFormat="1" ht="15.75" x14ac:dyDescent="0.25"/>
    <row r="278" s="88" customFormat="1" ht="15.75" x14ac:dyDescent="0.25"/>
    <row r="279" s="88" customFormat="1" ht="15.75" x14ac:dyDescent="0.25"/>
    <row r="280" s="88" customFormat="1" ht="15.75" x14ac:dyDescent="0.25"/>
    <row r="281" s="88" customFormat="1" ht="15.75" x14ac:dyDescent="0.25"/>
    <row r="282" s="88" customFormat="1" ht="15.75" x14ac:dyDescent="0.25"/>
    <row r="283" s="88" customFormat="1" ht="15.75" x14ac:dyDescent="0.25"/>
    <row r="284" s="88" customFormat="1" ht="15.75" x14ac:dyDescent="0.25"/>
    <row r="285" s="88" customFormat="1" ht="15.75" x14ac:dyDescent="0.25"/>
    <row r="286" s="88" customFormat="1" ht="15.75" x14ac:dyDescent="0.25"/>
    <row r="287" s="88" customFormat="1" ht="15.75" x14ac:dyDescent="0.25"/>
    <row r="288" s="88" customFormat="1" ht="15.75" x14ac:dyDescent="0.25"/>
    <row r="289" s="88" customFormat="1" ht="15.75" x14ac:dyDescent="0.25"/>
    <row r="290" s="88" customFormat="1" ht="15.75" x14ac:dyDescent="0.25"/>
    <row r="291" s="88" customFormat="1" ht="15.75" x14ac:dyDescent="0.25"/>
    <row r="292" s="88" customFormat="1" ht="15.75" x14ac:dyDescent="0.25"/>
    <row r="293" s="88" customFormat="1" ht="15.75" x14ac:dyDescent="0.25"/>
    <row r="294" s="88" customFormat="1" ht="15.75" x14ac:dyDescent="0.25"/>
    <row r="295" s="88" customFormat="1" ht="15.75" x14ac:dyDescent="0.25"/>
    <row r="296" s="88" customFormat="1" ht="15.75" x14ac:dyDescent="0.25"/>
    <row r="297" s="88" customFormat="1" ht="15.75" x14ac:dyDescent="0.25"/>
    <row r="298" s="88" customFormat="1" ht="15.75" x14ac:dyDescent="0.25"/>
    <row r="299" s="88" customFormat="1" ht="15.75" x14ac:dyDescent="0.25"/>
    <row r="300" s="88" customFormat="1" ht="15.75" x14ac:dyDescent="0.25"/>
    <row r="301" s="88" customFormat="1" ht="15.75" x14ac:dyDescent="0.25"/>
    <row r="302" s="88" customFormat="1" ht="15.75" x14ac:dyDescent="0.25"/>
    <row r="303" s="88" customFormat="1" ht="15.75" x14ac:dyDescent="0.25"/>
    <row r="304" s="88" customFormat="1" ht="15.75" x14ac:dyDescent="0.25"/>
    <row r="305" s="88" customFormat="1" ht="15.75" x14ac:dyDescent="0.25"/>
    <row r="306" s="88" customFormat="1" ht="15.75" x14ac:dyDescent="0.25"/>
    <row r="307" s="88" customFormat="1" ht="15.75" x14ac:dyDescent="0.25"/>
    <row r="308" s="88" customFormat="1" ht="15.75" x14ac:dyDescent="0.25"/>
    <row r="309" s="88" customFormat="1" ht="15.75" x14ac:dyDescent="0.25"/>
    <row r="310" s="88" customFormat="1" ht="15.75" x14ac:dyDescent="0.25"/>
    <row r="311" s="88" customFormat="1" ht="15.75" x14ac:dyDescent="0.25"/>
    <row r="312" s="88" customFormat="1" ht="15.75" x14ac:dyDescent="0.25"/>
    <row r="313" s="88" customFormat="1" ht="15.75" x14ac:dyDescent="0.25"/>
    <row r="314" s="88" customFormat="1" ht="15.75" x14ac:dyDescent="0.25"/>
    <row r="315" s="88" customFormat="1" ht="15.75" x14ac:dyDescent="0.25"/>
    <row r="316" s="88" customFormat="1" ht="15.75" x14ac:dyDescent="0.25"/>
    <row r="317" s="88" customFormat="1" ht="15.75" x14ac:dyDescent="0.25"/>
    <row r="318" s="88" customFormat="1" ht="15.75" x14ac:dyDescent="0.25"/>
    <row r="319" s="88" customFormat="1" ht="15.75" x14ac:dyDescent="0.25"/>
    <row r="320" s="88" customFormat="1" ht="15.75" x14ac:dyDescent="0.25"/>
    <row r="321" s="88" customFormat="1" ht="15.75" x14ac:dyDescent="0.25"/>
    <row r="322" s="88" customFormat="1" ht="15.75" x14ac:dyDescent="0.25"/>
    <row r="323" s="88" customFormat="1" ht="15.75" x14ac:dyDescent="0.25"/>
    <row r="324" s="88" customFormat="1" ht="15.75" x14ac:dyDescent="0.25"/>
    <row r="325" s="88" customFormat="1" ht="15.75" x14ac:dyDescent="0.25"/>
    <row r="326" s="88" customFormat="1" ht="15.75" x14ac:dyDescent="0.25"/>
  </sheetData>
  <mergeCells count="3">
    <mergeCell ref="A2:E2"/>
    <mergeCell ref="A28:F28"/>
    <mergeCell ref="A29:F29"/>
  </mergeCells>
  <pageMargins left="0.31496062992125984" right="0.31496062992125984" top="0.35433070866141736" bottom="0.35433070866141736" header="0.11811023622047245" footer="0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65"/>
  <sheetViews>
    <sheetView view="pageBreakPreview" topLeftCell="A148" zoomScaleNormal="100" zoomScaleSheetLayoutView="100" workbookViewId="0">
      <selection activeCell="A5" sqref="A5:E5"/>
    </sheetView>
  </sheetViews>
  <sheetFormatPr defaultRowHeight="15" x14ac:dyDescent="0.25"/>
  <cols>
    <col min="1" max="1" width="15.28515625" style="12" customWidth="1"/>
    <col min="2" max="2" width="20.28515625" style="12" customWidth="1"/>
    <col min="3" max="3" width="79.85546875" style="12" customWidth="1"/>
    <col min="4" max="4" width="13.5703125" style="12" customWidth="1"/>
    <col min="5" max="5" width="19.28515625" style="12" customWidth="1"/>
    <col min="6" max="16384" width="9.140625" style="12"/>
  </cols>
  <sheetData>
    <row r="2" spans="1:5" ht="15.75" x14ac:dyDescent="0.25">
      <c r="E2" s="8" t="s">
        <v>114</v>
      </c>
    </row>
    <row r="3" spans="1:5" ht="56.25" customHeight="1" x14ac:dyDescent="0.25">
      <c r="B3" s="125" t="s">
        <v>115</v>
      </c>
      <c r="C3" s="125"/>
      <c r="D3" s="125"/>
      <c r="E3" s="125"/>
    </row>
    <row r="5" spans="1:5" ht="60.75" customHeight="1" x14ac:dyDescent="0.25">
      <c r="A5" s="126" t="s">
        <v>116</v>
      </c>
      <c r="B5" s="126"/>
      <c r="C5" s="126"/>
      <c r="D5" s="126"/>
      <c r="E5" s="126"/>
    </row>
    <row r="6" spans="1:5" ht="24.75" customHeight="1" thickBot="1" x14ac:dyDescent="0.3">
      <c r="A6" s="13"/>
      <c r="B6" s="13"/>
      <c r="C6" s="13"/>
      <c r="D6" s="80"/>
      <c r="E6" s="13"/>
    </row>
    <row r="7" spans="1:5" s="17" customFormat="1" ht="48" thickBot="1" x14ac:dyDescent="0.3">
      <c r="A7" s="14" t="s">
        <v>2</v>
      </c>
      <c r="B7" s="15" t="s">
        <v>117</v>
      </c>
      <c r="C7" s="15" t="s">
        <v>118</v>
      </c>
      <c r="D7" s="16" t="s">
        <v>245</v>
      </c>
      <c r="E7" s="16" t="s">
        <v>4</v>
      </c>
    </row>
    <row r="8" spans="1:5" s="17" customFormat="1" ht="48" customHeight="1" thickBot="1" x14ac:dyDescent="0.3">
      <c r="A8" s="127" t="s">
        <v>119</v>
      </c>
      <c r="B8" s="128"/>
      <c r="C8" s="128"/>
      <c r="D8" s="128"/>
      <c r="E8" s="129"/>
    </row>
    <row r="9" spans="1:5" s="17" customFormat="1" ht="47.25" x14ac:dyDescent="0.25">
      <c r="A9" s="18"/>
      <c r="B9" s="130" t="s">
        <v>120</v>
      </c>
      <c r="C9" s="19" t="s">
        <v>121</v>
      </c>
      <c r="D9" s="19"/>
      <c r="E9" s="18">
        <v>809.82000000000016</v>
      </c>
    </row>
    <row r="10" spans="1:5" s="17" customFormat="1" ht="40.5" customHeight="1" x14ac:dyDescent="0.25">
      <c r="A10" s="20"/>
      <c r="B10" s="131"/>
      <c r="C10" s="21" t="s">
        <v>243</v>
      </c>
      <c r="D10" s="66">
        <v>1000</v>
      </c>
      <c r="E10" s="20">
        <v>248.9</v>
      </c>
    </row>
    <row r="11" spans="1:5" s="17" customFormat="1" ht="40.5" customHeight="1" x14ac:dyDescent="0.25">
      <c r="A11" s="20"/>
      <c r="B11" s="131"/>
      <c r="C11" s="21" t="s">
        <v>122</v>
      </c>
      <c r="D11" s="66">
        <v>1001</v>
      </c>
      <c r="E11" s="20">
        <v>37.74</v>
      </c>
    </row>
    <row r="12" spans="1:5" s="17" customFormat="1" ht="40.5" customHeight="1" x14ac:dyDescent="0.25">
      <c r="A12" s="20"/>
      <c r="B12" s="131"/>
      <c r="C12" s="21" t="s">
        <v>123</v>
      </c>
      <c r="D12" s="66">
        <v>1002</v>
      </c>
      <c r="E12" s="20">
        <v>37.74</v>
      </c>
    </row>
    <row r="13" spans="1:5" s="17" customFormat="1" ht="40.5" customHeight="1" x14ac:dyDescent="0.25">
      <c r="A13" s="20"/>
      <c r="B13" s="131"/>
      <c r="C13" s="21" t="s">
        <v>124</v>
      </c>
      <c r="D13" s="66">
        <v>1080</v>
      </c>
      <c r="E13" s="20">
        <v>30.56</v>
      </c>
    </row>
    <row r="14" spans="1:5" s="17" customFormat="1" ht="40.5" customHeight="1" x14ac:dyDescent="0.25">
      <c r="A14" s="20"/>
      <c r="B14" s="131"/>
      <c r="C14" s="21" t="s">
        <v>125</v>
      </c>
      <c r="D14" s="66">
        <v>1004</v>
      </c>
      <c r="E14" s="20">
        <v>33.56</v>
      </c>
    </row>
    <row r="15" spans="1:5" s="17" customFormat="1" ht="40.5" customHeight="1" x14ac:dyDescent="0.25">
      <c r="A15" s="20"/>
      <c r="B15" s="131"/>
      <c r="C15" s="21" t="s">
        <v>126</v>
      </c>
      <c r="D15" s="66">
        <v>1005</v>
      </c>
      <c r="E15" s="20">
        <v>30.56</v>
      </c>
    </row>
    <row r="16" spans="1:5" s="17" customFormat="1" ht="40.5" customHeight="1" x14ac:dyDescent="0.25">
      <c r="A16" s="20"/>
      <c r="B16" s="131"/>
      <c r="C16" s="21" t="s">
        <v>127</v>
      </c>
      <c r="D16" s="66">
        <v>1081</v>
      </c>
      <c r="E16" s="22">
        <v>54.65</v>
      </c>
    </row>
    <row r="17" spans="1:5" s="17" customFormat="1" ht="40.5" customHeight="1" x14ac:dyDescent="0.25">
      <c r="A17" s="20"/>
      <c r="B17" s="131"/>
      <c r="C17" s="21" t="s">
        <v>128</v>
      </c>
      <c r="D17" s="66">
        <v>1082</v>
      </c>
      <c r="E17" s="9">
        <v>54.65</v>
      </c>
    </row>
    <row r="18" spans="1:5" s="17" customFormat="1" ht="40.5" customHeight="1" x14ac:dyDescent="0.25">
      <c r="A18" s="20"/>
      <c r="B18" s="131"/>
      <c r="C18" s="21" t="s">
        <v>129</v>
      </c>
      <c r="D18" s="66">
        <v>1083</v>
      </c>
      <c r="E18" s="9">
        <v>32.56</v>
      </c>
    </row>
    <row r="19" spans="1:5" s="17" customFormat="1" ht="40.5" customHeight="1" x14ac:dyDescent="0.25">
      <c r="A19" s="20"/>
      <c r="B19" s="131"/>
      <c r="C19" s="21" t="s">
        <v>130</v>
      </c>
      <c r="D19" s="66">
        <v>1009</v>
      </c>
      <c r="E19" s="20">
        <v>124.45</v>
      </c>
    </row>
    <row r="20" spans="1:5" s="17" customFormat="1" ht="40.5" customHeight="1" x14ac:dyDescent="0.25">
      <c r="A20" s="20"/>
      <c r="B20" s="131"/>
      <c r="C20" s="21" t="s">
        <v>131</v>
      </c>
      <c r="D20" s="66">
        <v>1010</v>
      </c>
      <c r="E20" s="20">
        <v>124.45</v>
      </c>
    </row>
    <row r="21" spans="1:5" s="17" customFormat="1" ht="75.75" customHeight="1" x14ac:dyDescent="0.25">
      <c r="A21" s="20"/>
      <c r="B21" s="132" t="s">
        <v>132</v>
      </c>
      <c r="C21" s="23" t="s">
        <v>133</v>
      </c>
      <c r="D21" s="65"/>
      <c r="E21" s="134">
        <v>256.35000000000002</v>
      </c>
    </row>
    <row r="22" spans="1:5" s="17" customFormat="1" ht="50.25" customHeight="1" x14ac:dyDescent="0.25">
      <c r="A22" s="20"/>
      <c r="B22" s="133"/>
      <c r="C22" s="24" t="s">
        <v>244</v>
      </c>
      <c r="D22" s="81">
        <v>1021</v>
      </c>
      <c r="E22" s="135"/>
    </row>
    <row r="23" spans="1:5" s="17" customFormat="1" ht="70.5" customHeight="1" x14ac:dyDescent="0.25">
      <c r="A23" s="20"/>
      <c r="B23" s="131" t="s">
        <v>134</v>
      </c>
      <c r="C23" s="23" t="s">
        <v>135</v>
      </c>
      <c r="D23" s="23"/>
      <c r="E23" s="20">
        <v>1293.3899999999999</v>
      </c>
    </row>
    <row r="24" spans="1:5" s="17" customFormat="1" ht="34.5" customHeight="1" x14ac:dyDescent="0.25">
      <c r="A24" s="20"/>
      <c r="B24" s="131"/>
      <c r="C24" s="21" t="s">
        <v>242</v>
      </c>
      <c r="D24" s="66">
        <v>1022</v>
      </c>
      <c r="E24" s="20">
        <v>108.2</v>
      </c>
    </row>
    <row r="25" spans="1:5" s="17" customFormat="1" ht="34.5" customHeight="1" x14ac:dyDescent="0.25">
      <c r="A25" s="20"/>
      <c r="B25" s="131"/>
      <c r="C25" s="21" t="s">
        <v>122</v>
      </c>
      <c r="D25" s="66">
        <v>1001</v>
      </c>
      <c r="E25" s="20">
        <v>37.74</v>
      </c>
    </row>
    <row r="26" spans="1:5" s="17" customFormat="1" ht="34.5" customHeight="1" x14ac:dyDescent="0.25">
      <c r="A26" s="20"/>
      <c r="B26" s="131"/>
      <c r="C26" s="21" t="s">
        <v>123</v>
      </c>
      <c r="D26" s="66">
        <v>1002</v>
      </c>
      <c r="E26" s="20">
        <v>37.74</v>
      </c>
    </row>
    <row r="27" spans="1:5" s="17" customFormat="1" ht="34.5" customHeight="1" x14ac:dyDescent="0.25">
      <c r="A27" s="20"/>
      <c r="B27" s="131"/>
      <c r="C27" s="21" t="s">
        <v>124</v>
      </c>
      <c r="D27" s="66">
        <v>1080</v>
      </c>
      <c r="E27" s="20">
        <v>30.56</v>
      </c>
    </row>
    <row r="28" spans="1:5" s="17" customFormat="1" ht="34.5" customHeight="1" x14ac:dyDescent="0.25">
      <c r="A28" s="20"/>
      <c r="B28" s="131"/>
      <c r="C28" s="21" t="s">
        <v>136</v>
      </c>
      <c r="D28" s="66">
        <v>1004</v>
      </c>
      <c r="E28" s="20">
        <v>33.56</v>
      </c>
    </row>
    <row r="29" spans="1:5" s="17" customFormat="1" ht="34.5" customHeight="1" x14ac:dyDescent="0.25">
      <c r="A29" s="20"/>
      <c r="B29" s="131"/>
      <c r="C29" s="21" t="s">
        <v>126</v>
      </c>
      <c r="D29" s="66">
        <v>1005</v>
      </c>
      <c r="E29" s="20">
        <v>30.56</v>
      </c>
    </row>
    <row r="30" spans="1:5" s="17" customFormat="1" ht="34.5" customHeight="1" x14ac:dyDescent="0.25">
      <c r="A30" s="20"/>
      <c r="B30" s="131"/>
      <c r="C30" s="21" t="s">
        <v>127</v>
      </c>
      <c r="D30" s="66">
        <v>1081</v>
      </c>
      <c r="E30" s="22">
        <v>54.65</v>
      </c>
    </row>
    <row r="31" spans="1:5" s="17" customFormat="1" ht="34.5" customHeight="1" x14ac:dyDescent="0.25">
      <c r="A31" s="20"/>
      <c r="B31" s="131"/>
      <c r="C31" s="21" t="s">
        <v>128</v>
      </c>
      <c r="D31" s="66">
        <v>1082</v>
      </c>
      <c r="E31" s="9">
        <v>54.65</v>
      </c>
    </row>
    <row r="32" spans="1:5" s="17" customFormat="1" ht="34.5" customHeight="1" x14ac:dyDescent="0.25">
      <c r="A32" s="20"/>
      <c r="B32" s="131"/>
      <c r="C32" s="21" t="s">
        <v>129</v>
      </c>
      <c r="D32" s="66">
        <v>1083</v>
      </c>
      <c r="E32" s="9">
        <v>32.56</v>
      </c>
    </row>
    <row r="33" spans="1:5" s="17" customFormat="1" ht="34.5" customHeight="1" x14ac:dyDescent="0.25">
      <c r="A33" s="20"/>
      <c r="B33" s="131"/>
      <c r="C33" s="21" t="s">
        <v>137</v>
      </c>
      <c r="D33" s="66">
        <v>1023</v>
      </c>
      <c r="E33" s="20">
        <v>284.82</v>
      </c>
    </row>
    <row r="34" spans="1:5" s="17" customFormat="1" ht="34.5" customHeight="1" x14ac:dyDescent="0.25">
      <c r="A34" s="20"/>
      <c r="B34" s="131"/>
      <c r="C34" s="21" t="s">
        <v>138</v>
      </c>
      <c r="D34" s="66">
        <v>1024</v>
      </c>
      <c r="E34" s="20">
        <v>588.35</v>
      </c>
    </row>
    <row r="35" spans="1:5" s="17" customFormat="1" ht="63" customHeight="1" x14ac:dyDescent="0.25">
      <c r="A35" s="20"/>
      <c r="B35" s="131" t="s">
        <v>139</v>
      </c>
      <c r="C35" s="25" t="s">
        <v>135</v>
      </c>
      <c r="D35" s="25"/>
      <c r="E35" s="20">
        <v>705.04</v>
      </c>
    </row>
    <row r="36" spans="1:5" s="17" customFormat="1" ht="37.5" customHeight="1" x14ac:dyDescent="0.25">
      <c r="A36" s="20"/>
      <c r="B36" s="131"/>
      <c r="C36" s="21" t="s">
        <v>242</v>
      </c>
      <c r="D36" s="66">
        <v>1022</v>
      </c>
      <c r="E36" s="20">
        <v>108.2</v>
      </c>
    </row>
    <row r="37" spans="1:5" s="17" customFormat="1" ht="37.5" customHeight="1" x14ac:dyDescent="0.25">
      <c r="A37" s="20"/>
      <c r="B37" s="131"/>
      <c r="C37" s="21" t="s">
        <v>122</v>
      </c>
      <c r="D37" s="66">
        <v>1001</v>
      </c>
      <c r="E37" s="20">
        <v>37.74</v>
      </c>
    </row>
    <row r="38" spans="1:5" s="17" customFormat="1" ht="37.5" customHeight="1" x14ac:dyDescent="0.25">
      <c r="A38" s="20"/>
      <c r="B38" s="131"/>
      <c r="C38" s="21" t="s">
        <v>123</v>
      </c>
      <c r="D38" s="66">
        <v>1002</v>
      </c>
      <c r="E38" s="20">
        <v>37.74</v>
      </c>
    </row>
    <row r="39" spans="1:5" s="17" customFormat="1" ht="37.5" customHeight="1" x14ac:dyDescent="0.25">
      <c r="A39" s="20"/>
      <c r="B39" s="131"/>
      <c r="C39" s="21" t="s">
        <v>124</v>
      </c>
      <c r="D39" s="66">
        <v>1080</v>
      </c>
      <c r="E39" s="20">
        <v>30.56</v>
      </c>
    </row>
    <row r="40" spans="1:5" s="17" customFormat="1" ht="37.5" customHeight="1" x14ac:dyDescent="0.25">
      <c r="A40" s="20"/>
      <c r="B40" s="131"/>
      <c r="C40" s="21" t="s">
        <v>136</v>
      </c>
      <c r="D40" s="66">
        <v>1004</v>
      </c>
      <c r="E40" s="20">
        <v>33.56</v>
      </c>
    </row>
    <row r="41" spans="1:5" s="17" customFormat="1" ht="37.5" customHeight="1" x14ac:dyDescent="0.25">
      <c r="A41" s="20"/>
      <c r="B41" s="131"/>
      <c r="C41" s="21" t="s">
        <v>126</v>
      </c>
      <c r="D41" s="66">
        <v>1005</v>
      </c>
      <c r="E41" s="20">
        <v>30.56</v>
      </c>
    </row>
    <row r="42" spans="1:5" s="17" customFormat="1" ht="37.5" customHeight="1" x14ac:dyDescent="0.25">
      <c r="A42" s="20"/>
      <c r="B42" s="131"/>
      <c r="C42" s="21" t="s">
        <v>127</v>
      </c>
      <c r="D42" s="66">
        <v>1081</v>
      </c>
      <c r="E42" s="22">
        <v>54.65</v>
      </c>
    </row>
    <row r="43" spans="1:5" s="17" customFormat="1" ht="37.5" customHeight="1" x14ac:dyDescent="0.25">
      <c r="A43" s="20"/>
      <c r="B43" s="131"/>
      <c r="C43" s="21" t="s">
        <v>128</v>
      </c>
      <c r="D43" s="66">
        <v>1082</v>
      </c>
      <c r="E43" s="9">
        <v>54.65</v>
      </c>
    </row>
    <row r="44" spans="1:5" s="17" customFormat="1" ht="37.5" customHeight="1" x14ac:dyDescent="0.25">
      <c r="A44" s="20"/>
      <c r="B44" s="131"/>
      <c r="C44" s="21" t="s">
        <v>129</v>
      </c>
      <c r="D44" s="66">
        <v>1083</v>
      </c>
      <c r="E44" s="9">
        <v>32.56</v>
      </c>
    </row>
    <row r="45" spans="1:5" s="17" customFormat="1" ht="37.5" customHeight="1" x14ac:dyDescent="0.25">
      <c r="A45" s="20"/>
      <c r="B45" s="131"/>
      <c r="C45" s="21" t="s">
        <v>137</v>
      </c>
      <c r="D45" s="66">
        <v>1023</v>
      </c>
      <c r="E45" s="20">
        <v>284.82</v>
      </c>
    </row>
    <row r="46" spans="1:5" s="17" customFormat="1" ht="63" x14ac:dyDescent="0.25">
      <c r="A46" s="20"/>
      <c r="B46" s="136" t="s">
        <v>140</v>
      </c>
      <c r="C46" s="25" t="s">
        <v>141</v>
      </c>
      <c r="D46" s="25"/>
      <c r="E46" s="20">
        <v>344.73999999999995</v>
      </c>
    </row>
    <row r="47" spans="1:5" s="17" customFormat="1" ht="37.5" customHeight="1" x14ac:dyDescent="0.25">
      <c r="A47" s="20"/>
      <c r="B47" s="137"/>
      <c r="C47" s="21" t="s">
        <v>242</v>
      </c>
      <c r="D47" s="66">
        <v>1022</v>
      </c>
      <c r="E47" s="20">
        <v>108.2</v>
      </c>
    </row>
    <row r="48" spans="1:5" s="17" customFormat="1" ht="37.5" customHeight="1" x14ac:dyDescent="0.25">
      <c r="A48" s="20"/>
      <c r="B48" s="137"/>
      <c r="C48" s="21" t="s">
        <v>124</v>
      </c>
      <c r="D48" s="66">
        <v>1080</v>
      </c>
      <c r="E48" s="20">
        <v>30.56</v>
      </c>
    </row>
    <row r="49" spans="1:5" s="17" customFormat="1" ht="37.5" customHeight="1" x14ac:dyDescent="0.25">
      <c r="A49" s="20"/>
      <c r="B49" s="137"/>
      <c r="C49" s="21" t="s">
        <v>136</v>
      </c>
      <c r="D49" s="66">
        <v>1004</v>
      </c>
      <c r="E49" s="20">
        <v>33.56</v>
      </c>
    </row>
    <row r="50" spans="1:5" s="17" customFormat="1" ht="37.5" customHeight="1" x14ac:dyDescent="0.25">
      <c r="A50" s="20"/>
      <c r="B50" s="137"/>
      <c r="C50" s="21" t="s">
        <v>126</v>
      </c>
      <c r="D50" s="66">
        <v>1005</v>
      </c>
      <c r="E50" s="20">
        <v>30.56</v>
      </c>
    </row>
    <row r="51" spans="1:5" s="17" customFormat="1" ht="37.5" customHeight="1" x14ac:dyDescent="0.25">
      <c r="A51" s="20"/>
      <c r="B51" s="137"/>
      <c r="C51" s="21" t="s">
        <v>127</v>
      </c>
      <c r="D51" s="66">
        <v>1081</v>
      </c>
      <c r="E51" s="22">
        <v>54.65</v>
      </c>
    </row>
    <row r="52" spans="1:5" s="17" customFormat="1" ht="37.5" customHeight="1" x14ac:dyDescent="0.25">
      <c r="A52" s="20"/>
      <c r="B52" s="137"/>
      <c r="C52" s="21" t="s">
        <v>128</v>
      </c>
      <c r="D52" s="66">
        <v>1082</v>
      </c>
      <c r="E52" s="9">
        <v>54.65</v>
      </c>
    </row>
    <row r="53" spans="1:5" s="17" customFormat="1" ht="37.5" customHeight="1" thickBot="1" x14ac:dyDescent="0.3">
      <c r="A53" s="26"/>
      <c r="B53" s="137"/>
      <c r="C53" s="27" t="s">
        <v>129</v>
      </c>
      <c r="D53" s="85">
        <v>1083</v>
      </c>
      <c r="E53" s="10">
        <v>32.56</v>
      </c>
    </row>
    <row r="54" spans="1:5" s="17" customFormat="1" ht="48" customHeight="1" thickBot="1" x14ac:dyDescent="0.3">
      <c r="A54" s="127" t="s">
        <v>142</v>
      </c>
      <c r="B54" s="128"/>
      <c r="C54" s="128"/>
      <c r="D54" s="128"/>
      <c r="E54" s="129"/>
    </row>
    <row r="55" spans="1:5" s="17" customFormat="1" ht="16.5" thickBot="1" x14ac:dyDescent="0.3">
      <c r="A55" s="138" t="s">
        <v>143</v>
      </c>
      <c r="B55" s="139"/>
      <c r="C55" s="139"/>
      <c r="D55" s="139"/>
      <c r="E55" s="140"/>
    </row>
    <row r="56" spans="1:5" s="17" customFormat="1" ht="48" customHeight="1" x14ac:dyDescent="0.25">
      <c r="A56" s="28" t="s">
        <v>144</v>
      </c>
      <c r="B56" s="29"/>
      <c r="C56" s="30" t="s">
        <v>145</v>
      </c>
      <c r="D56" s="67">
        <v>1031</v>
      </c>
      <c r="E56" s="31">
        <v>248.9</v>
      </c>
    </row>
    <row r="57" spans="1:5" s="17" customFormat="1" ht="48" customHeight="1" thickBot="1" x14ac:dyDescent="0.3">
      <c r="A57" s="32" t="s">
        <v>146</v>
      </c>
      <c r="B57" s="33"/>
      <c r="C57" s="34" t="s">
        <v>147</v>
      </c>
      <c r="D57" s="68">
        <v>1032</v>
      </c>
      <c r="E57" s="35">
        <v>108.2</v>
      </c>
    </row>
    <row r="58" spans="1:5" s="17" customFormat="1" ht="68.25" customHeight="1" thickBot="1" x14ac:dyDescent="0.3">
      <c r="A58" s="122" t="s">
        <v>148</v>
      </c>
      <c r="B58" s="123"/>
      <c r="C58" s="123"/>
      <c r="D58" s="123"/>
      <c r="E58" s="124"/>
    </row>
    <row r="59" spans="1:5" s="17" customFormat="1" ht="34.5" customHeight="1" thickBot="1" x14ac:dyDescent="0.3">
      <c r="A59" s="119" t="s">
        <v>149</v>
      </c>
      <c r="B59" s="120"/>
      <c r="C59" s="120"/>
      <c r="D59" s="120"/>
      <c r="E59" s="121"/>
    </row>
    <row r="60" spans="1:5" s="17" customFormat="1" ht="40.5" customHeight="1" x14ac:dyDescent="0.25">
      <c r="A60" s="36" t="s">
        <v>150</v>
      </c>
      <c r="B60" s="37"/>
      <c r="C60" s="38" t="s">
        <v>151</v>
      </c>
      <c r="D60" s="69">
        <v>1033</v>
      </c>
      <c r="E60" s="11">
        <v>337.81</v>
      </c>
    </row>
    <row r="61" spans="1:5" s="17" customFormat="1" ht="40.5" customHeight="1" x14ac:dyDescent="0.25">
      <c r="A61" s="39" t="s">
        <v>152</v>
      </c>
      <c r="B61" s="40"/>
      <c r="C61" s="41" t="s">
        <v>153</v>
      </c>
      <c r="D61" s="70">
        <v>1034</v>
      </c>
      <c r="E61" s="42">
        <v>150</v>
      </c>
    </row>
    <row r="62" spans="1:5" s="17" customFormat="1" ht="40.5" customHeight="1" x14ac:dyDescent="0.25">
      <c r="A62" s="39" t="s">
        <v>154</v>
      </c>
      <c r="B62" s="40"/>
      <c r="C62" s="41" t="s">
        <v>155</v>
      </c>
      <c r="D62" s="70">
        <v>1035</v>
      </c>
      <c r="E62" s="43">
        <v>341.25</v>
      </c>
    </row>
    <row r="63" spans="1:5" s="17" customFormat="1" ht="40.5" customHeight="1" x14ac:dyDescent="0.25">
      <c r="A63" s="39" t="s">
        <v>156</v>
      </c>
      <c r="B63" s="40"/>
      <c r="C63" s="41" t="s">
        <v>157</v>
      </c>
      <c r="D63" s="70">
        <v>1036</v>
      </c>
      <c r="E63" s="43">
        <v>130</v>
      </c>
    </row>
    <row r="64" spans="1:5" s="17" customFormat="1" ht="40.5" customHeight="1" x14ac:dyDescent="0.25">
      <c r="A64" s="39" t="s">
        <v>158</v>
      </c>
      <c r="B64" s="40"/>
      <c r="C64" s="41" t="s">
        <v>159</v>
      </c>
      <c r="D64" s="70">
        <v>1037</v>
      </c>
      <c r="E64" s="43">
        <v>838.5</v>
      </c>
    </row>
    <row r="65" spans="1:5" s="17" customFormat="1" ht="40.5" customHeight="1" x14ac:dyDescent="0.25">
      <c r="A65" s="39" t="s">
        <v>160</v>
      </c>
      <c r="B65" s="40"/>
      <c r="C65" s="41" t="s">
        <v>161</v>
      </c>
      <c r="D65" s="70">
        <v>1038</v>
      </c>
      <c r="E65" s="43">
        <v>114.7</v>
      </c>
    </row>
    <row r="66" spans="1:5" s="17" customFormat="1" ht="40.5" customHeight="1" x14ac:dyDescent="0.25">
      <c r="A66" s="39" t="s">
        <v>162</v>
      </c>
      <c r="B66" s="40"/>
      <c r="C66" s="41" t="s">
        <v>163</v>
      </c>
      <c r="D66" s="70">
        <v>1039</v>
      </c>
      <c r="E66" s="43">
        <v>96.35</v>
      </c>
    </row>
    <row r="67" spans="1:5" s="17" customFormat="1" ht="57.75" customHeight="1" thickBot="1" x14ac:dyDescent="0.3">
      <c r="A67" s="44" t="s">
        <v>164</v>
      </c>
      <c r="B67" s="45"/>
      <c r="C67" s="46" t="s">
        <v>165</v>
      </c>
      <c r="D67" s="71">
        <v>1040</v>
      </c>
      <c r="E67" s="47">
        <v>985.8</v>
      </c>
    </row>
    <row r="68" spans="1:5" s="17" customFormat="1" ht="40.5" customHeight="1" thickBot="1" x14ac:dyDescent="0.3">
      <c r="A68" s="116" t="s">
        <v>166</v>
      </c>
      <c r="B68" s="117"/>
      <c r="C68" s="117"/>
      <c r="D68" s="117"/>
      <c r="E68" s="118"/>
    </row>
    <row r="69" spans="1:5" s="17" customFormat="1" ht="40.5" customHeight="1" x14ac:dyDescent="0.25">
      <c r="A69" s="48" t="s">
        <v>167</v>
      </c>
      <c r="B69" s="49"/>
      <c r="C69" s="50" t="s">
        <v>168</v>
      </c>
      <c r="D69" s="72">
        <v>1041</v>
      </c>
      <c r="E69" s="51">
        <v>360.75</v>
      </c>
    </row>
    <row r="70" spans="1:5" s="17" customFormat="1" ht="40.5" customHeight="1" x14ac:dyDescent="0.3">
      <c r="A70" s="39" t="s">
        <v>37</v>
      </c>
      <c r="B70" s="40"/>
      <c r="C70" s="52" t="s">
        <v>38</v>
      </c>
      <c r="D70" s="66">
        <v>1042</v>
      </c>
      <c r="E70" s="53">
        <v>120</v>
      </c>
    </row>
    <row r="71" spans="1:5" s="17" customFormat="1" ht="40.5" customHeight="1" x14ac:dyDescent="0.25">
      <c r="A71" s="39" t="s">
        <v>111</v>
      </c>
      <c r="B71" s="40"/>
      <c r="C71" s="52" t="s">
        <v>112</v>
      </c>
      <c r="D71" s="73">
        <v>1043</v>
      </c>
      <c r="E71" s="54">
        <v>299</v>
      </c>
    </row>
    <row r="72" spans="1:5" s="17" customFormat="1" ht="40.5" customHeight="1" x14ac:dyDescent="0.25">
      <c r="A72" s="39" t="s">
        <v>169</v>
      </c>
      <c r="B72" s="40"/>
      <c r="C72" s="20" t="s">
        <v>170</v>
      </c>
      <c r="D72" s="74">
        <v>1044</v>
      </c>
      <c r="E72" s="54">
        <v>256.75</v>
      </c>
    </row>
    <row r="73" spans="1:5" s="17" customFormat="1" ht="40.5" customHeight="1" x14ac:dyDescent="0.25">
      <c r="A73" s="39" t="s">
        <v>171</v>
      </c>
      <c r="B73" s="40"/>
      <c r="C73" s="52" t="s">
        <v>172</v>
      </c>
      <c r="D73" s="73">
        <v>1045</v>
      </c>
      <c r="E73" s="54">
        <v>476.15</v>
      </c>
    </row>
    <row r="74" spans="1:5" s="17" customFormat="1" ht="40.5" customHeight="1" x14ac:dyDescent="0.25">
      <c r="A74" s="39" t="s">
        <v>173</v>
      </c>
      <c r="B74" s="40"/>
      <c r="C74" s="20" t="s">
        <v>174</v>
      </c>
      <c r="D74" s="74">
        <v>1046</v>
      </c>
      <c r="E74" s="54">
        <v>256.75</v>
      </c>
    </row>
    <row r="75" spans="1:5" s="17" customFormat="1" ht="40.5" customHeight="1" x14ac:dyDescent="0.25">
      <c r="A75" s="39" t="s">
        <v>175</v>
      </c>
      <c r="B75" s="40"/>
      <c r="C75" s="52" t="s">
        <v>176</v>
      </c>
      <c r="D75" s="73">
        <v>1047</v>
      </c>
      <c r="E75" s="54">
        <v>305.5</v>
      </c>
    </row>
    <row r="76" spans="1:5" s="17" customFormat="1" ht="40.5" customHeight="1" x14ac:dyDescent="0.25">
      <c r="A76" s="39" t="s">
        <v>177</v>
      </c>
      <c r="B76" s="40"/>
      <c r="C76" s="20" t="s">
        <v>178</v>
      </c>
      <c r="D76" s="74">
        <v>1048</v>
      </c>
      <c r="E76" s="54">
        <v>180</v>
      </c>
    </row>
    <row r="77" spans="1:5" s="17" customFormat="1" ht="60" customHeight="1" x14ac:dyDescent="0.25">
      <c r="A77" s="55" t="s">
        <v>179</v>
      </c>
      <c r="B77" s="40"/>
      <c r="C77" s="56" t="s">
        <v>180</v>
      </c>
      <c r="D77" s="73">
        <v>1049</v>
      </c>
      <c r="E77" s="54">
        <v>318.5</v>
      </c>
    </row>
    <row r="78" spans="1:5" s="17" customFormat="1" ht="57.75" customHeight="1" thickBot="1" x14ac:dyDescent="0.3">
      <c r="A78" s="44" t="s">
        <v>181</v>
      </c>
      <c r="B78" s="45"/>
      <c r="C78" s="57" t="s">
        <v>182</v>
      </c>
      <c r="D78" s="75">
        <v>1050</v>
      </c>
      <c r="E78" s="58">
        <v>403.33</v>
      </c>
    </row>
    <row r="79" spans="1:5" s="17" customFormat="1" ht="70.5" customHeight="1" thickBot="1" x14ac:dyDescent="0.3">
      <c r="A79" s="116" t="s">
        <v>183</v>
      </c>
      <c r="B79" s="117"/>
      <c r="C79" s="117"/>
      <c r="D79" s="117"/>
      <c r="E79" s="118"/>
    </row>
    <row r="80" spans="1:5" s="17" customFormat="1" ht="40.5" customHeight="1" x14ac:dyDescent="0.25">
      <c r="A80" s="36" t="s">
        <v>184</v>
      </c>
      <c r="B80" s="37"/>
      <c r="C80" s="59" t="s">
        <v>185</v>
      </c>
      <c r="D80" s="72">
        <v>1051</v>
      </c>
      <c r="E80" s="54">
        <v>2034.5</v>
      </c>
    </row>
    <row r="81" spans="1:5" s="17" customFormat="1" ht="40.5" customHeight="1" x14ac:dyDescent="0.25">
      <c r="A81" s="39" t="s">
        <v>35</v>
      </c>
      <c r="B81" s="40"/>
      <c r="C81" s="60" t="s">
        <v>186</v>
      </c>
      <c r="D81" s="73">
        <v>1052</v>
      </c>
      <c r="E81" s="54">
        <v>120</v>
      </c>
    </row>
    <row r="82" spans="1:5" s="17" customFormat="1" ht="40.5" customHeight="1" x14ac:dyDescent="0.25">
      <c r="A82" s="39" t="s">
        <v>187</v>
      </c>
      <c r="B82" s="40"/>
      <c r="C82" s="60" t="s">
        <v>188</v>
      </c>
      <c r="D82" s="73">
        <v>1053</v>
      </c>
      <c r="E82" s="54">
        <v>130</v>
      </c>
    </row>
    <row r="83" spans="1:5" s="17" customFormat="1" ht="40.5" customHeight="1" x14ac:dyDescent="0.25">
      <c r="A83" s="39" t="s">
        <v>189</v>
      </c>
      <c r="B83" s="40"/>
      <c r="C83" s="60" t="s">
        <v>190</v>
      </c>
      <c r="D83" s="73">
        <v>1054</v>
      </c>
      <c r="E83" s="54">
        <v>230</v>
      </c>
    </row>
    <row r="84" spans="1:5" s="17" customFormat="1" ht="40.5" customHeight="1" x14ac:dyDescent="0.25">
      <c r="A84" s="39" t="s">
        <v>191</v>
      </c>
      <c r="B84" s="40"/>
      <c r="C84" s="60" t="s">
        <v>192</v>
      </c>
      <c r="D84" s="73">
        <v>1055</v>
      </c>
      <c r="E84" s="54">
        <v>126</v>
      </c>
    </row>
    <row r="85" spans="1:5" s="17" customFormat="1" ht="40.5" customHeight="1" x14ac:dyDescent="0.25">
      <c r="A85" s="39" t="s">
        <v>193</v>
      </c>
      <c r="B85" s="40"/>
      <c r="C85" s="60" t="s">
        <v>194</v>
      </c>
      <c r="D85" s="73">
        <v>1056</v>
      </c>
      <c r="E85" s="54">
        <v>182.45</v>
      </c>
    </row>
    <row r="86" spans="1:5" s="17" customFormat="1" ht="40.5" customHeight="1" x14ac:dyDescent="0.25">
      <c r="A86" s="39" t="s">
        <v>195</v>
      </c>
      <c r="B86" s="40"/>
      <c r="C86" s="60" t="s">
        <v>196</v>
      </c>
      <c r="D86" s="73">
        <v>1057</v>
      </c>
      <c r="E86" s="54">
        <v>428</v>
      </c>
    </row>
    <row r="87" spans="1:5" s="17" customFormat="1" ht="40.5" customHeight="1" x14ac:dyDescent="0.25">
      <c r="A87" s="39" t="s">
        <v>197</v>
      </c>
      <c r="B87" s="40"/>
      <c r="C87" s="60" t="s">
        <v>198</v>
      </c>
      <c r="D87" s="73">
        <v>1058</v>
      </c>
      <c r="E87" s="54">
        <v>113.75</v>
      </c>
    </row>
    <row r="88" spans="1:5" s="17" customFormat="1" ht="40.5" customHeight="1" x14ac:dyDescent="0.25">
      <c r="A88" s="39" t="s">
        <v>199</v>
      </c>
      <c r="B88" s="40"/>
      <c r="C88" s="60" t="s">
        <v>200</v>
      </c>
      <c r="D88" s="73">
        <v>1059</v>
      </c>
      <c r="E88" s="54">
        <v>2392</v>
      </c>
    </row>
    <row r="89" spans="1:5" s="17" customFormat="1" ht="40.5" customHeight="1" x14ac:dyDescent="0.25">
      <c r="A89" s="39" t="s">
        <v>201</v>
      </c>
      <c r="B89" s="40"/>
      <c r="C89" s="60" t="s">
        <v>202</v>
      </c>
      <c r="D89" s="73">
        <v>1060</v>
      </c>
      <c r="E89" s="54">
        <v>560.25</v>
      </c>
    </row>
    <row r="90" spans="1:5" s="17" customFormat="1" ht="40.5" customHeight="1" x14ac:dyDescent="0.25">
      <c r="A90" s="39" t="s">
        <v>203</v>
      </c>
      <c r="B90" s="40"/>
      <c r="C90" s="60" t="s">
        <v>204</v>
      </c>
      <c r="D90" s="73">
        <v>1061</v>
      </c>
      <c r="E90" s="79">
        <v>513</v>
      </c>
    </row>
    <row r="91" spans="1:5" s="17" customFormat="1" ht="40.5" customHeight="1" x14ac:dyDescent="0.25">
      <c r="A91" s="39" t="s">
        <v>205</v>
      </c>
      <c r="B91" s="40"/>
      <c r="C91" s="60" t="s">
        <v>206</v>
      </c>
      <c r="D91" s="73">
        <v>1062</v>
      </c>
      <c r="E91" s="54">
        <v>337.33</v>
      </c>
    </row>
    <row r="92" spans="1:5" s="17" customFormat="1" ht="40.5" customHeight="1" x14ac:dyDescent="0.25">
      <c r="A92" s="39" t="s">
        <v>207</v>
      </c>
      <c r="B92" s="40"/>
      <c r="C92" s="60" t="s">
        <v>208</v>
      </c>
      <c r="D92" s="73">
        <v>1063</v>
      </c>
      <c r="E92" s="54">
        <v>939.29</v>
      </c>
    </row>
    <row r="93" spans="1:5" s="17" customFormat="1" ht="40.5" customHeight="1" x14ac:dyDescent="0.25">
      <c r="A93" s="39" t="s">
        <v>209</v>
      </c>
      <c r="B93" s="40"/>
      <c r="C93" s="60" t="s">
        <v>210</v>
      </c>
      <c r="D93" s="73">
        <v>1064</v>
      </c>
      <c r="E93" s="54">
        <v>97.9</v>
      </c>
    </row>
    <row r="94" spans="1:5" s="17" customFormat="1" ht="40.5" customHeight="1" x14ac:dyDescent="0.25">
      <c r="A94" s="39" t="s">
        <v>211</v>
      </c>
      <c r="B94" s="40"/>
      <c r="C94" s="60" t="s">
        <v>212</v>
      </c>
      <c r="D94" s="73">
        <v>1065</v>
      </c>
      <c r="E94" s="54">
        <v>249.78</v>
      </c>
    </row>
    <row r="95" spans="1:5" s="17" customFormat="1" ht="40.5" customHeight="1" x14ac:dyDescent="0.25">
      <c r="A95" s="39" t="s">
        <v>213</v>
      </c>
      <c r="B95" s="40"/>
      <c r="C95" s="60" t="s">
        <v>214</v>
      </c>
      <c r="D95" s="73">
        <v>1066</v>
      </c>
      <c r="E95" s="54">
        <v>120</v>
      </c>
    </row>
    <row r="96" spans="1:5" s="17" customFormat="1" ht="40.5" customHeight="1" x14ac:dyDescent="0.25">
      <c r="A96" s="39" t="s">
        <v>215</v>
      </c>
      <c r="B96" s="40"/>
      <c r="C96" s="60" t="s">
        <v>216</v>
      </c>
      <c r="D96" s="73">
        <v>1067</v>
      </c>
      <c r="E96" s="54">
        <v>97</v>
      </c>
    </row>
    <row r="97" spans="1:5" s="17" customFormat="1" ht="40.5" customHeight="1" x14ac:dyDescent="0.25">
      <c r="A97" s="39" t="s">
        <v>217</v>
      </c>
      <c r="B97" s="40"/>
      <c r="C97" s="60" t="s">
        <v>218</v>
      </c>
      <c r="D97" s="73">
        <v>1068</v>
      </c>
      <c r="E97" s="54">
        <v>120</v>
      </c>
    </row>
    <row r="98" spans="1:5" s="17" customFormat="1" ht="69" customHeight="1" thickBot="1" x14ac:dyDescent="0.3">
      <c r="A98" s="44" t="s">
        <v>219</v>
      </c>
      <c r="B98" s="45"/>
      <c r="C98" s="61" t="s">
        <v>220</v>
      </c>
      <c r="D98" s="78">
        <v>1069</v>
      </c>
      <c r="E98" s="54">
        <v>1004.4</v>
      </c>
    </row>
    <row r="99" spans="1:5" s="17" customFormat="1" ht="52.5" customHeight="1" thickBot="1" x14ac:dyDescent="0.3">
      <c r="A99" s="116" t="s">
        <v>221</v>
      </c>
      <c r="B99" s="117"/>
      <c r="C99" s="117"/>
      <c r="D99" s="117"/>
      <c r="E99" s="118"/>
    </row>
    <row r="100" spans="1:5" s="17" customFormat="1" ht="50.25" customHeight="1" thickBot="1" x14ac:dyDescent="0.3">
      <c r="A100" s="20"/>
      <c r="B100" s="40"/>
      <c r="C100" s="60" t="s">
        <v>222</v>
      </c>
      <c r="D100" s="82">
        <v>1070</v>
      </c>
      <c r="E100" s="76">
        <v>16573.7</v>
      </c>
    </row>
    <row r="101" spans="1:5" s="17" customFormat="1" ht="36" customHeight="1" thickBot="1" x14ac:dyDescent="0.3">
      <c r="A101" s="116" t="s">
        <v>223</v>
      </c>
      <c r="B101" s="117"/>
      <c r="C101" s="117"/>
      <c r="D101" s="117"/>
      <c r="E101" s="118"/>
    </row>
    <row r="102" spans="1:5" s="17" customFormat="1" ht="40.5" customHeight="1" x14ac:dyDescent="0.25">
      <c r="A102" s="36" t="s">
        <v>224</v>
      </c>
      <c r="B102" s="37"/>
      <c r="C102" s="59" t="s">
        <v>225</v>
      </c>
      <c r="D102" s="72">
        <v>1071</v>
      </c>
      <c r="E102" s="54">
        <v>124.56</v>
      </c>
    </row>
    <row r="103" spans="1:5" s="17" customFormat="1" ht="40.5" customHeight="1" x14ac:dyDescent="0.25">
      <c r="A103" s="39" t="s">
        <v>226</v>
      </c>
      <c r="B103" s="40"/>
      <c r="C103" s="60" t="s">
        <v>227</v>
      </c>
      <c r="D103" s="73">
        <v>1072</v>
      </c>
      <c r="E103" s="54">
        <v>120</v>
      </c>
    </row>
    <row r="104" spans="1:5" s="17" customFormat="1" ht="40.5" customHeight="1" x14ac:dyDescent="0.25">
      <c r="A104" s="39" t="s">
        <v>228</v>
      </c>
      <c r="B104" s="40"/>
      <c r="C104" s="60" t="s">
        <v>229</v>
      </c>
      <c r="D104" s="73">
        <v>1073</v>
      </c>
      <c r="E104" s="54">
        <v>96</v>
      </c>
    </row>
    <row r="105" spans="1:5" s="17" customFormat="1" ht="40.5" customHeight="1" x14ac:dyDescent="0.25">
      <c r="A105" s="39" t="s">
        <v>230</v>
      </c>
      <c r="B105" s="40"/>
      <c r="C105" s="60" t="s">
        <v>231</v>
      </c>
      <c r="D105" s="73">
        <v>1074</v>
      </c>
      <c r="E105" s="54">
        <v>929.5</v>
      </c>
    </row>
    <row r="106" spans="1:5" s="17" customFormat="1" ht="40.5" customHeight="1" x14ac:dyDescent="0.25">
      <c r="A106" s="39" t="s">
        <v>232</v>
      </c>
      <c r="B106" s="40"/>
      <c r="C106" s="60" t="s">
        <v>233</v>
      </c>
      <c r="D106" s="73">
        <v>1075</v>
      </c>
      <c r="E106" s="54">
        <v>113.75</v>
      </c>
    </row>
    <row r="107" spans="1:5" s="17" customFormat="1" ht="40.5" customHeight="1" thickBot="1" x14ac:dyDescent="0.3">
      <c r="A107" s="44" t="s">
        <v>234</v>
      </c>
      <c r="B107" s="45"/>
      <c r="C107" s="61" t="s">
        <v>235</v>
      </c>
      <c r="D107" s="78">
        <v>1076</v>
      </c>
      <c r="E107" s="54">
        <v>438.75</v>
      </c>
    </row>
    <row r="108" spans="1:5" s="17" customFormat="1" ht="36" customHeight="1" thickBot="1" x14ac:dyDescent="0.3">
      <c r="A108" s="116" t="s">
        <v>236</v>
      </c>
      <c r="B108" s="117"/>
      <c r="C108" s="117"/>
      <c r="D108" s="117"/>
      <c r="E108" s="118"/>
    </row>
    <row r="109" spans="1:5" s="17" customFormat="1" ht="40.5" customHeight="1" x14ac:dyDescent="0.25">
      <c r="A109" s="36" t="s">
        <v>237</v>
      </c>
      <c r="B109" s="37"/>
      <c r="C109" s="62" t="s">
        <v>238</v>
      </c>
      <c r="D109" s="77">
        <v>1080</v>
      </c>
      <c r="E109" s="63">
        <v>30.56</v>
      </c>
    </row>
    <row r="110" spans="1:5" s="17" customFormat="1" ht="40.5" customHeight="1" x14ac:dyDescent="0.25">
      <c r="A110" s="48" t="s">
        <v>184</v>
      </c>
      <c r="B110" s="49"/>
      <c r="C110" s="64" t="s">
        <v>185</v>
      </c>
      <c r="D110" s="72">
        <v>1051</v>
      </c>
      <c r="E110" s="54">
        <v>2034.5</v>
      </c>
    </row>
    <row r="111" spans="1:5" s="17" customFormat="1" ht="40.5" customHeight="1" x14ac:dyDescent="0.25">
      <c r="A111" s="39" t="s">
        <v>35</v>
      </c>
      <c r="B111" s="40"/>
      <c r="C111" s="60" t="s">
        <v>186</v>
      </c>
      <c r="D111" s="73">
        <v>1052</v>
      </c>
      <c r="E111" s="54">
        <v>120</v>
      </c>
    </row>
    <row r="112" spans="1:5" s="17" customFormat="1" ht="40.5" customHeight="1" x14ac:dyDescent="0.25">
      <c r="A112" s="39" t="s">
        <v>187</v>
      </c>
      <c r="B112" s="40"/>
      <c r="C112" s="60" t="s">
        <v>188</v>
      </c>
      <c r="D112" s="73">
        <v>1053</v>
      </c>
      <c r="E112" s="54">
        <v>130</v>
      </c>
    </row>
    <row r="113" spans="1:5" s="17" customFormat="1" ht="40.5" customHeight="1" x14ac:dyDescent="0.25">
      <c r="A113" s="39" t="s">
        <v>189</v>
      </c>
      <c r="B113" s="40"/>
      <c r="C113" s="60" t="s">
        <v>190</v>
      </c>
      <c r="D113" s="73">
        <v>1054</v>
      </c>
      <c r="E113" s="54">
        <v>230</v>
      </c>
    </row>
    <row r="114" spans="1:5" s="17" customFormat="1" ht="40.5" customHeight="1" x14ac:dyDescent="0.25">
      <c r="A114" s="39" t="s">
        <v>191</v>
      </c>
      <c r="B114" s="40"/>
      <c r="C114" s="60" t="s">
        <v>192</v>
      </c>
      <c r="D114" s="73">
        <v>1055</v>
      </c>
      <c r="E114" s="54">
        <v>126</v>
      </c>
    </row>
    <row r="115" spans="1:5" s="17" customFormat="1" ht="40.5" customHeight="1" x14ac:dyDescent="0.25">
      <c r="A115" s="39" t="s">
        <v>193</v>
      </c>
      <c r="B115" s="40"/>
      <c r="C115" s="60" t="s">
        <v>194</v>
      </c>
      <c r="D115" s="73">
        <v>1056</v>
      </c>
      <c r="E115" s="54">
        <v>182.45</v>
      </c>
    </row>
    <row r="116" spans="1:5" s="17" customFormat="1" ht="40.5" customHeight="1" x14ac:dyDescent="0.25">
      <c r="A116" s="39" t="s">
        <v>195</v>
      </c>
      <c r="B116" s="40"/>
      <c r="C116" s="60" t="s">
        <v>196</v>
      </c>
      <c r="D116" s="73">
        <v>1057</v>
      </c>
      <c r="E116" s="54">
        <v>428</v>
      </c>
    </row>
    <row r="117" spans="1:5" s="17" customFormat="1" ht="40.5" customHeight="1" x14ac:dyDescent="0.25">
      <c r="A117" s="39" t="s">
        <v>197</v>
      </c>
      <c r="B117" s="40"/>
      <c r="C117" s="60" t="s">
        <v>198</v>
      </c>
      <c r="D117" s="73">
        <v>1058</v>
      </c>
      <c r="E117" s="54">
        <v>113.75</v>
      </c>
    </row>
    <row r="118" spans="1:5" s="17" customFormat="1" ht="40.5" customHeight="1" x14ac:dyDescent="0.25">
      <c r="A118" s="39" t="s">
        <v>199</v>
      </c>
      <c r="B118" s="40"/>
      <c r="C118" s="60" t="s">
        <v>200</v>
      </c>
      <c r="D118" s="73">
        <v>1059</v>
      </c>
      <c r="E118" s="54">
        <v>2392</v>
      </c>
    </row>
    <row r="119" spans="1:5" s="17" customFormat="1" ht="40.5" customHeight="1" x14ac:dyDescent="0.25">
      <c r="A119" s="39" t="s">
        <v>201</v>
      </c>
      <c r="B119" s="40"/>
      <c r="C119" s="60" t="s">
        <v>202</v>
      </c>
      <c r="D119" s="73">
        <v>1060</v>
      </c>
      <c r="E119" s="54">
        <v>560.25</v>
      </c>
    </row>
    <row r="120" spans="1:5" s="17" customFormat="1" ht="40.5" customHeight="1" x14ac:dyDescent="0.25">
      <c r="A120" s="39" t="s">
        <v>203</v>
      </c>
      <c r="B120" s="40"/>
      <c r="C120" s="60" t="s">
        <v>204</v>
      </c>
      <c r="D120" s="73">
        <v>1061</v>
      </c>
      <c r="E120" s="79">
        <v>513</v>
      </c>
    </row>
    <row r="121" spans="1:5" s="17" customFormat="1" ht="40.5" customHeight="1" x14ac:dyDescent="0.25">
      <c r="A121" s="39" t="s">
        <v>205</v>
      </c>
      <c r="B121" s="40"/>
      <c r="C121" s="60" t="s">
        <v>206</v>
      </c>
      <c r="D121" s="73">
        <v>1062</v>
      </c>
      <c r="E121" s="54">
        <v>337.33</v>
      </c>
    </row>
    <row r="122" spans="1:5" s="17" customFormat="1" ht="40.5" customHeight="1" x14ac:dyDescent="0.25">
      <c r="A122" s="39" t="s">
        <v>207</v>
      </c>
      <c r="B122" s="40"/>
      <c r="C122" s="60" t="s">
        <v>208</v>
      </c>
      <c r="D122" s="73">
        <v>1063</v>
      </c>
      <c r="E122" s="54">
        <v>939.29</v>
      </c>
    </row>
    <row r="123" spans="1:5" s="17" customFormat="1" ht="40.5" customHeight="1" x14ac:dyDescent="0.25">
      <c r="A123" s="39" t="s">
        <v>209</v>
      </c>
      <c r="B123" s="40"/>
      <c r="C123" s="60" t="s">
        <v>210</v>
      </c>
      <c r="D123" s="73">
        <v>1064</v>
      </c>
      <c r="E123" s="54">
        <v>97.9</v>
      </c>
    </row>
    <row r="124" spans="1:5" s="17" customFormat="1" ht="40.5" customHeight="1" x14ac:dyDescent="0.25">
      <c r="A124" s="39" t="s">
        <v>211</v>
      </c>
      <c r="B124" s="40"/>
      <c r="C124" s="60" t="s">
        <v>212</v>
      </c>
      <c r="D124" s="73">
        <v>1065</v>
      </c>
      <c r="E124" s="54">
        <v>249.78</v>
      </c>
    </row>
    <row r="125" spans="1:5" s="17" customFormat="1" ht="40.5" customHeight="1" x14ac:dyDescent="0.25">
      <c r="A125" s="39" t="s">
        <v>213</v>
      </c>
      <c r="B125" s="40"/>
      <c r="C125" s="60" t="s">
        <v>214</v>
      </c>
      <c r="D125" s="73">
        <v>1066</v>
      </c>
      <c r="E125" s="54">
        <v>120</v>
      </c>
    </row>
    <row r="126" spans="1:5" s="17" customFormat="1" ht="40.5" customHeight="1" x14ac:dyDescent="0.25">
      <c r="A126" s="39" t="s">
        <v>215</v>
      </c>
      <c r="B126" s="40"/>
      <c r="C126" s="60" t="s">
        <v>216</v>
      </c>
      <c r="D126" s="73">
        <v>1067</v>
      </c>
      <c r="E126" s="54">
        <v>97</v>
      </c>
    </row>
    <row r="127" spans="1:5" s="17" customFormat="1" ht="40.5" customHeight="1" x14ac:dyDescent="0.25">
      <c r="A127" s="39" t="s">
        <v>217</v>
      </c>
      <c r="B127" s="40"/>
      <c r="C127" s="60" t="s">
        <v>218</v>
      </c>
      <c r="D127" s="73">
        <v>1068</v>
      </c>
      <c r="E127" s="54">
        <v>120</v>
      </c>
    </row>
    <row r="128" spans="1:5" s="17" customFormat="1" ht="69.75" customHeight="1" thickBot="1" x14ac:dyDescent="0.3">
      <c r="A128" s="44" t="s">
        <v>219</v>
      </c>
      <c r="B128" s="45"/>
      <c r="C128" s="61" t="s">
        <v>220</v>
      </c>
      <c r="D128" s="78">
        <v>1069</v>
      </c>
      <c r="E128" s="54">
        <v>1004.4</v>
      </c>
    </row>
    <row r="129" spans="1:5" s="17" customFormat="1" ht="28.5" customHeight="1" thickBot="1" x14ac:dyDescent="0.3">
      <c r="A129" s="116" t="s">
        <v>239</v>
      </c>
      <c r="B129" s="117"/>
      <c r="C129" s="117"/>
      <c r="D129" s="117"/>
      <c r="E129" s="118"/>
    </row>
    <row r="130" spans="1:5" s="17" customFormat="1" ht="56.25" customHeight="1" x14ac:dyDescent="0.25">
      <c r="A130" s="36" t="s">
        <v>240</v>
      </c>
      <c r="B130" s="37"/>
      <c r="C130" s="62" t="s">
        <v>241</v>
      </c>
      <c r="D130" s="77">
        <v>1079</v>
      </c>
      <c r="E130" s="63">
        <v>1303.56</v>
      </c>
    </row>
    <row r="131" spans="1:5" s="17" customFormat="1" ht="40.5" customHeight="1" x14ac:dyDescent="0.25">
      <c r="A131" s="48" t="s">
        <v>184</v>
      </c>
      <c r="B131" s="49"/>
      <c r="C131" s="64" t="s">
        <v>185</v>
      </c>
      <c r="D131" s="72">
        <v>1051</v>
      </c>
      <c r="E131" s="51">
        <v>2034.5</v>
      </c>
    </row>
    <row r="132" spans="1:5" s="17" customFormat="1" ht="40.5" customHeight="1" x14ac:dyDescent="0.25">
      <c r="A132" s="39" t="s">
        <v>35</v>
      </c>
      <c r="B132" s="40"/>
      <c r="C132" s="60" t="s">
        <v>186</v>
      </c>
      <c r="D132" s="73">
        <v>1052</v>
      </c>
      <c r="E132" s="54">
        <v>120</v>
      </c>
    </row>
    <row r="133" spans="1:5" s="17" customFormat="1" ht="40.5" customHeight="1" x14ac:dyDescent="0.25">
      <c r="A133" s="39" t="s">
        <v>187</v>
      </c>
      <c r="B133" s="40"/>
      <c r="C133" s="60" t="s">
        <v>188</v>
      </c>
      <c r="D133" s="73">
        <v>1053</v>
      </c>
      <c r="E133" s="54">
        <v>130</v>
      </c>
    </row>
    <row r="134" spans="1:5" s="17" customFormat="1" ht="40.5" customHeight="1" x14ac:dyDescent="0.25">
      <c r="A134" s="39" t="s">
        <v>189</v>
      </c>
      <c r="B134" s="40"/>
      <c r="C134" s="60" t="s">
        <v>190</v>
      </c>
      <c r="D134" s="73">
        <v>1054</v>
      </c>
      <c r="E134" s="54">
        <v>230</v>
      </c>
    </row>
    <row r="135" spans="1:5" s="17" customFormat="1" ht="40.5" customHeight="1" x14ac:dyDescent="0.25">
      <c r="A135" s="39" t="s">
        <v>191</v>
      </c>
      <c r="B135" s="40"/>
      <c r="C135" s="60" t="s">
        <v>192</v>
      </c>
      <c r="D135" s="73">
        <v>1055</v>
      </c>
      <c r="E135" s="54">
        <v>126</v>
      </c>
    </row>
    <row r="136" spans="1:5" s="17" customFormat="1" ht="40.5" customHeight="1" x14ac:dyDescent="0.25">
      <c r="A136" s="39" t="s">
        <v>193</v>
      </c>
      <c r="B136" s="40"/>
      <c r="C136" s="60" t="s">
        <v>194</v>
      </c>
      <c r="D136" s="73">
        <v>1056</v>
      </c>
      <c r="E136" s="54">
        <v>182.45</v>
      </c>
    </row>
    <row r="137" spans="1:5" s="17" customFormat="1" ht="40.5" customHeight="1" x14ac:dyDescent="0.25">
      <c r="A137" s="39" t="s">
        <v>195</v>
      </c>
      <c r="B137" s="40"/>
      <c r="C137" s="60" t="s">
        <v>196</v>
      </c>
      <c r="D137" s="73">
        <v>1057</v>
      </c>
      <c r="E137" s="54">
        <v>428</v>
      </c>
    </row>
    <row r="138" spans="1:5" s="17" customFormat="1" ht="40.5" customHeight="1" x14ac:dyDescent="0.25">
      <c r="A138" s="39" t="s">
        <v>197</v>
      </c>
      <c r="B138" s="40"/>
      <c r="C138" s="60" t="s">
        <v>198</v>
      </c>
      <c r="D138" s="73">
        <v>1058</v>
      </c>
      <c r="E138" s="54">
        <v>113.75</v>
      </c>
    </row>
    <row r="139" spans="1:5" s="17" customFormat="1" ht="40.5" customHeight="1" x14ac:dyDescent="0.25">
      <c r="A139" s="39" t="s">
        <v>199</v>
      </c>
      <c r="B139" s="40"/>
      <c r="C139" s="60" t="s">
        <v>200</v>
      </c>
      <c r="D139" s="73">
        <v>1059</v>
      </c>
      <c r="E139" s="54">
        <v>2392</v>
      </c>
    </row>
    <row r="140" spans="1:5" s="17" customFormat="1" ht="40.5" customHeight="1" x14ac:dyDescent="0.25">
      <c r="A140" s="39" t="s">
        <v>201</v>
      </c>
      <c r="B140" s="40"/>
      <c r="C140" s="60" t="s">
        <v>202</v>
      </c>
      <c r="D140" s="73">
        <v>1060</v>
      </c>
      <c r="E140" s="54">
        <v>560.25</v>
      </c>
    </row>
    <row r="141" spans="1:5" s="17" customFormat="1" ht="40.5" customHeight="1" x14ac:dyDescent="0.25">
      <c r="A141" s="39" t="s">
        <v>203</v>
      </c>
      <c r="B141" s="40"/>
      <c r="C141" s="60" t="s">
        <v>204</v>
      </c>
      <c r="D141" s="73">
        <v>1061</v>
      </c>
      <c r="E141" s="79">
        <v>513</v>
      </c>
    </row>
    <row r="142" spans="1:5" s="17" customFormat="1" ht="40.5" customHeight="1" x14ac:dyDescent="0.25">
      <c r="A142" s="39" t="s">
        <v>205</v>
      </c>
      <c r="B142" s="40"/>
      <c r="C142" s="60" t="s">
        <v>206</v>
      </c>
      <c r="D142" s="73">
        <v>1062</v>
      </c>
      <c r="E142" s="54">
        <v>337.33</v>
      </c>
    </row>
    <row r="143" spans="1:5" s="17" customFormat="1" ht="40.5" customHeight="1" x14ac:dyDescent="0.25">
      <c r="A143" s="39" t="s">
        <v>207</v>
      </c>
      <c r="B143" s="40"/>
      <c r="C143" s="60" t="s">
        <v>208</v>
      </c>
      <c r="D143" s="73">
        <v>1063</v>
      </c>
      <c r="E143" s="54">
        <v>939.29</v>
      </c>
    </row>
    <row r="144" spans="1:5" s="17" customFormat="1" ht="40.5" customHeight="1" x14ac:dyDescent="0.25">
      <c r="A144" s="39" t="s">
        <v>209</v>
      </c>
      <c r="B144" s="40"/>
      <c r="C144" s="60" t="s">
        <v>210</v>
      </c>
      <c r="D144" s="73">
        <v>1064</v>
      </c>
      <c r="E144" s="54">
        <v>97.9</v>
      </c>
    </row>
    <row r="145" spans="1:5" s="17" customFormat="1" ht="40.5" customHeight="1" x14ac:dyDescent="0.25">
      <c r="A145" s="39" t="s">
        <v>211</v>
      </c>
      <c r="B145" s="40"/>
      <c r="C145" s="60" t="s">
        <v>212</v>
      </c>
      <c r="D145" s="73">
        <v>1065</v>
      </c>
      <c r="E145" s="54">
        <v>249.78</v>
      </c>
    </row>
    <row r="146" spans="1:5" s="17" customFormat="1" ht="40.5" customHeight="1" x14ac:dyDescent="0.25">
      <c r="A146" s="39" t="s">
        <v>213</v>
      </c>
      <c r="B146" s="40"/>
      <c r="C146" s="60" t="s">
        <v>214</v>
      </c>
      <c r="D146" s="73">
        <v>1066</v>
      </c>
      <c r="E146" s="54">
        <v>120</v>
      </c>
    </row>
    <row r="147" spans="1:5" s="17" customFormat="1" ht="40.5" customHeight="1" x14ac:dyDescent="0.25">
      <c r="A147" s="39" t="s">
        <v>215</v>
      </c>
      <c r="B147" s="40"/>
      <c r="C147" s="60" t="s">
        <v>216</v>
      </c>
      <c r="D147" s="73">
        <v>1067</v>
      </c>
      <c r="E147" s="54">
        <v>97</v>
      </c>
    </row>
    <row r="148" spans="1:5" s="17" customFormat="1" ht="40.5" customHeight="1" x14ac:dyDescent="0.25">
      <c r="A148" s="39" t="s">
        <v>217</v>
      </c>
      <c r="B148" s="40"/>
      <c r="C148" s="60" t="s">
        <v>218</v>
      </c>
      <c r="D148" s="73">
        <v>1068</v>
      </c>
      <c r="E148" s="54">
        <v>120</v>
      </c>
    </row>
    <row r="149" spans="1:5" s="17" customFormat="1" ht="71.25" customHeight="1" thickBot="1" x14ac:dyDescent="0.3">
      <c r="A149" s="44" t="s">
        <v>219</v>
      </c>
      <c r="B149" s="45"/>
      <c r="C149" s="57" t="s">
        <v>220</v>
      </c>
      <c r="D149" s="101">
        <v>1069</v>
      </c>
      <c r="E149" s="58">
        <v>1004.4</v>
      </c>
    </row>
    <row r="150" spans="1:5" s="17" customFormat="1" ht="15.75" x14ac:dyDescent="0.25">
      <c r="E150" s="102" t="s">
        <v>249</v>
      </c>
    </row>
    <row r="151" spans="1:5" s="17" customFormat="1" ht="15.75" x14ac:dyDescent="0.25"/>
    <row r="152" spans="1:5" s="17" customFormat="1" ht="15.75" x14ac:dyDescent="0.25"/>
    <row r="153" spans="1:5" s="17" customFormat="1" ht="15.75" x14ac:dyDescent="0.25"/>
    <row r="154" spans="1:5" s="17" customFormat="1" ht="15.75" x14ac:dyDescent="0.25"/>
    <row r="155" spans="1:5" s="17" customFormat="1" ht="15.75" x14ac:dyDescent="0.25"/>
    <row r="156" spans="1:5" s="17" customFormat="1" ht="15.75" x14ac:dyDescent="0.25"/>
    <row r="157" spans="1:5" s="17" customFormat="1" ht="15.75" x14ac:dyDescent="0.25"/>
    <row r="158" spans="1:5" s="17" customFormat="1" ht="15.75" x14ac:dyDescent="0.25"/>
    <row r="159" spans="1:5" s="17" customFormat="1" ht="15.75" x14ac:dyDescent="0.25"/>
    <row r="160" spans="1:5" s="17" customFormat="1" ht="15.75" x14ac:dyDescent="0.25"/>
    <row r="161" s="17" customFormat="1" ht="15.75" x14ac:dyDescent="0.25"/>
    <row r="162" s="17" customFormat="1" ht="15.75" x14ac:dyDescent="0.25"/>
    <row r="163" s="17" customFormat="1" ht="15.75" x14ac:dyDescent="0.25"/>
    <row r="164" s="17" customFormat="1" ht="15.75" x14ac:dyDescent="0.25"/>
    <row r="165" s="17" customFormat="1" ht="15.75" x14ac:dyDescent="0.25"/>
    <row r="166" s="17" customFormat="1" ht="15.75" x14ac:dyDescent="0.25"/>
    <row r="167" s="17" customFormat="1" ht="15.75" x14ac:dyDescent="0.25"/>
    <row r="168" s="17" customFormat="1" ht="15.75" x14ac:dyDescent="0.25"/>
    <row r="169" s="17" customFormat="1" ht="15.75" x14ac:dyDescent="0.25"/>
    <row r="170" s="17" customFormat="1" ht="15.75" x14ac:dyDescent="0.25"/>
    <row r="171" s="17" customFormat="1" ht="15.75" x14ac:dyDescent="0.25"/>
    <row r="172" s="17" customFormat="1" ht="15.75" x14ac:dyDescent="0.25"/>
    <row r="173" s="17" customFormat="1" ht="15.75" x14ac:dyDescent="0.25"/>
    <row r="174" s="17" customFormat="1" ht="15.75" x14ac:dyDescent="0.25"/>
    <row r="175" s="17" customFormat="1" ht="15.75" x14ac:dyDescent="0.25"/>
    <row r="176" s="17" customFormat="1" ht="15.75" x14ac:dyDescent="0.25"/>
    <row r="177" s="17" customFormat="1" ht="15.75" x14ac:dyDescent="0.25"/>
    <row r="178" s="17" customFormat="1" ht="15.75" x14ac:dyDescent="0.25"/>
    <row r="179" s="17" customFormat="1" ht="15.75" x14ac:dyDescent="0.25"/>
    <row r="180" s="17" customFormat="1" ht="15.75" x14ac:dyDescent="0.25"/>
    <row r="181" s="17" customFormat="1" ht="15.75" x14ac:dyDescent="0.25"/>
    <row r="182" s="17" customFormat="1" ht="15.75" x14ac:dyDescent="0.25"/>
    <row r="183" s="17" customFormat="1" ht="15.75" x14ac:dyDescent="0.25"/>
    <row r="184" s="17" customFormat="1" ht="15.75" x14ac:dyDescent="0.25"/>
    <row r="185" s="17" customFormat="1" ht="15.75" x14ac:dyDescent="0.25"/>
    <row r="186" s="17" customFormat="1" ht="15.75" x14ac:dyDescent="0.25"/>
    <row r="187" s="17" customFormat="1" ht="15.75" x14ac:dyDescent="0.25"/>
    <row r="188" s="17" customFormat="1" ht="15.75" x14ac:dyDescent="0.25"/>
    <row r="189" s="17" customFormat="1" ht="15.75" x14ac:dyDescent="0.25"/>
    <row r="190" s="17" customFormat="1" ht="15.75" x14ac:dyDescent="0.25"/>
    <row r="191" s="17" customFormat="1" ht="15.75" x14ac:dyDescent="0.25"/>
    <row r="192" s="17" customFormat="1" ht="15.75" x14ac:dyDescent="0.25"/>
    <row r="193" s="17" customFormat="1" ht="15.75" x14ac:dyDescent="0.25"/>
    <row r="194" s="17" customFormat="1" ht="15.75" x14ac:dyDescent="0.25"/>
    <row r="195" s="17" customFormat="1" ht="15.75" x14ac:dyDescent="0.25"/>
    <row r="196" s="17" customFormat="1" ht="15.75" x14ac:dyDescent="0.25"/>
    <row r="197" s="17" customFormat="1" ht="15.75" x14ac:dyDescent="0.25"/>
    <row r="198" s="17" customFormat="1" ht="15.75" x14ac:dyDescent="0.25"/>
    <row r="199" s="17" customFormat="1" ht="15.75" x14ac:dyDescent="0.25"/>
    <row r="200" s="17" customFormat="1" ht="15.75" x14ac:dyDescent="0.25"/>
    <row r="201" s="17" customFormat="1" ht="15.75" x14ac:dyDescent="0.25"/>
    <row r="202" s="17" customFormat="1" ht="15.75" x14ac:dyDescent="0.25"/>
    <row r="203" s="17" customFormat="1" ht="15.75" x14ac:dyDescent="0.25"/>
    <row r="204" s="17" customFormat="1" ht="15.75" x14ac:dyDescent="0.25"/>
    <row r="205" s="17" customFormat="1" ht="15.75" x14ac:dyDescent="0.25"/>
    <row r="206" s="17" customFormat="1" ht="15.75" x14ac:dyDescent="0.25"/>
    <row r="207" s="17" customFormat="1" ht="15.75" x14ac:dyDescent="0.25"/>
    <row r="208" s="17" customFormat="1" ht="15.75" x14ac:dyDescent="0.25"/>
    <row r="209" s="17" customFormat="1" ht="15.75" x14ac:dyDescent="0.25"/>
    <row r="210" s="17" customFormat="1" ht="15.75" x14ac:dyDescent="0.25"/>
    <row r="211" s="17" customFormat="1" ht="15.75" x14ac:dyDescent="0.25"/>
    <row r="212" s="17" customFormat="1" ht="15.75" x14ac:dyDescent="0.25"/>
    <row r="213" s="17" customFormat="1" ht="15.75" x14ac:dyDescent="0.25"/>
    <row r="214" s="17" customFormat="1" ht="15.75" x14ac:dyDescent="0.25"/>
    <row r="215" s="17" customFormat="1" ht="15.75" x14ac:dyDescent="0.25"/>
    <row r="216" s="17" customFormat="1" ht="15.75" x14ac:dyDescent="0.25"/>
    <row r="217" s="17" customFormat="1" ht="15.75" x14ac:dyDescent="0.25"/>
    <row r="218" s="17" customFormat="1" ht="15.75" x14ac:dyDescent="0.25"/>
    <row r="219" s="17" customFormat="1" ht="15.75" x14ac:dyDescent="0.25"/>
    <row r="220" s="17" customFormat="1" ht="15.75" x14ac:dyDescent="0.25"/>
    <row r="221" s="17" customFormat="1" ht="15.75" x14ac:dyDescent="0.25"/>
    <row r="222" s="17" customFormat="1" ht="15.75" x14ac:dyDescent="0.25"/>
    <row r="223" s="17" customFormat="1" ht="15.75" x14ac:dyDescent="0.25"/>
    <row r="224" s="17" customFormat="1" ht="15.75" x14ac:dyDescent="0.25"/>
    <row r="225" s="17" customFormat="1" ht="15.75" x14ac:dyDescent="0.25"/>
    <row r="226" s="17" customFormat="1" ht="15.75" x14ac:dyDescent="0.25"/>
    <row r="227" s="17" customFormat="1" ht="15.75" x14ac:dyDescent="0.25"/>
    <row r="228" s="17" customFormat="1" ht="15.75" x14ac:dyDescent="0.25"/>
    <row r="229" s="17" customFormat="1" ht="15.75" x14ac:dyDescent="0.25"/>
    <row r="230" s="17" customFormat="1" ht="15.75" x14ac:dyDescent="0.25"/>
    <row r="231" s="17" customFormat="1" ht="15.75" x14ac:dyDescent="0.25"/>
    <row r="232" s="17" customFormat="1" ht="15.75" x14ac:dyDescent="0.25"/>
    <row r="233" s="17" customFormat="1" ht="15.75" x14ac:dyDescent="0.25"/>
    <row r="234" s="17" customFormat="1" ht="15.75" x14ac:dyDescent="0.25"/>
    <row r="235" s="17" customFormat="1" ht="15.75" x14ac:dyDescent="0.25"/>
    <row r="236" s="17" customFormat="1" ht="15.75" x14ac:dyDescent="0.25"/>
    <row r="237" s="17" customFormat="1" ht="15.75" x14ac:dyDescent="0.25"/>
    <row r="238" s="17" customFormat="1" ht="15.75" x14ac:dyDescent="0.25"/>
    <row r="239" s="17" customFormat="1" ht="15.75" x14ac:dyDescent="0.25"/>
    <row r="240" s="17" customFormat="1" ht="15.75" x14ac:dyDescent="0.25"/>
    <row r="241" s="17" customFormat="1" ht="15.75" x14ac:dyDescent="0.25"/>
    <row r="242" s="17" customFormat="1" ht="15.75" x14ac:dyDescent="0.25"/>
    <row r="243" s="17" customFormat="1" ht="15.75" x14ac:dyDescent="0.25"/>
    <row r="244" s="17" customFormat="1" ht="15.75" x14ac:dyDescent="0.25"/>
    <row r="245" s="17" customFormat="1" ht="15.75" x14ac:dyDescent="0.25"/>
    <row r="246" s="17" customFormat="1" ht="15.75" x14ac:dyDescent="0.25"/>
    <row r="247" s="17" customFormat="1" ht="15.75" x14ac:dyDescent="0.25"/>
    <row r="248" s="17" customFormat="1" ht="15.75" x14ac:dyDescent="0.25"/>
    <row r="249" s="17" customFormat="1" ht="15.75" x14ac:dyDescent="0.25"/>
    <row r="250" s="17" customFormat="1" ht="15.75" x14ac:dyDescent="0.25"/>
    <row r="251" s="17" customFormat="1" ht="15.75" x14ac:dyDescent="0.25"/>
    <row r="252" s="17" customFormat="1" ht="15.75" x14ac:dyDescent="0.25"/>
    <row r="253" s="17" customFormat="1" ht="15.75" x14ac:dyDescent="0.25"/>
    <row r="254" s="17" customFormat="1" ht="15.75" x14ac:dyDescent="0.25"/>
    <row r="255" s="17" customFormat="1" ht="15.75" x14ac:dyDescent="0.25"/>
    <row r="256" s="17" customFormat="1" ht="15.75" x14ac:dyDescent="0.25"/>
    <row r="257" s="17" customFormat="1" ht="15.75" x14ac:dyDescent="0.25"/>
    <row r="258" s="17" customFormat="1" ht="15.75" x14ac:dyDescent="0.25"/>
    <row r="259" s="17" customFormat="1" ht="15.75" x14ac:dyDescent="0.25"/>
    <row r="260" s="17" customFormat="1" ht="15.75" x14ac:dyDescent="0.25"/>
    <row r="261" s="17" customFormat="1" ht="15.75" x14ac:dyDescent="0.25"/>
    <row r="262" s="17" customFormat="1" ht="15.75" x14ac:dyDescent="0.25"/>
    <row r="263" s="17" customFormat="1" ht="15.75" x14ac:dyDescent="0.25"/>
    <row r="264" s="17" customFormat="1" ht="15.75" x14ac:dyDescent="0.25"/>
    <row r="265" s="17" customFormat="1" ht="15.75" x14ac:dyDescent="0.25"/>
    <row r="266" s="17" customFormat="1" ht="15.75" x14ac:dyDescent="0.25"/>
    <row r="267" s="17" customFormat="1" ht="15.75" x14ac:dyDescent="0.25"/>
    <row r="268" s="17" customFormat="1" ht="15.75" x14ac:dyDescent="0.25"/>
    <row r="269" s="17" customFormat="1" ht="15.75" x14ac:dyDescent="0.25"/>
    <row r="270" s="17" customFormat="1" ht="15.75" x14ac:dyDescent="0.25"/>
    <row r="271" s="17" customFormat="1" ht="15.75" x14ac:dyDescent="0.25"/>
    <row r="272" s="17" customFormat="1" ht="15.75" x14ac:dyDescent="0.25"/>
    <row r="273" s="17" customFormat="1" ht="15.75" x14ac:dyDescent="0.25"/>
    <row r="274" s="17" customFormat="1" ht="15.75" x14ac:dyDescent="0.25"/>
    <row r="275" s="17" customFormat="1" ht="15.75" x14ac:dyDescent="0.25"/>
    <row r="276" s="17" customFormat="1" ht="15.75" x14ac:dyDescent="0.25"/>
    <row r="277" s="17" customFormat="1" ht="15.75" x14ac:dyDescent="0.25"/>
    <row r="278" s="17" customFormat="1" ht="15.75" x14ac:dyDescent="0.25"/>
    <row r="279" s="17" customFormat="1" ht="15.75" x14ac:dyDescent="0.25"/>
    <row r="280" s="17" customFormat="1" ht="15.75" x14ac:dyDescent="0.25"/>
    <row r="281" s="17" customFormat="1" ht="15.75" x14ac:dyDescent="0.25"/>
    <row r="282" s="17" customFormat="1" ht="15.75" x14ac:dyDescent="0.25"/>
    <row r="283" s="17" customFormat="1" ht="15.75" x14ac:dyDescent="0.25"/>
    <row r="284" s="17" customFormat="1" ht="15.75" x14ac:dyDescent="0.25"/>
    <row r="285" s="17" customFormat="1" ht="15.75" x14ac:dyDescent="0.25"/>
    <row r="286" s="17" customFormat="1" ht="15.75" x14ac:dyDescent="0.25"/>
    <row r="287" s="17" customFormat="1" ht="15.75" x14ac:dyDescent="0.25"/>
    <row r="288" s="17" customFormat="1" ht="15.75" x14ac:dyDescent="0.25"/>
    <row r="289" s="17" customFormat="1" ht="15.75" x14ac:dyDescent="0.25"/>
    <row r="290" s="17" customFormat="1" ht="15.75" x14ac:dyDescent="0.25"/>
    <row r="291" s="17" customFormat="1" ht="15.75" x14ac:dyDescent="0.25"/>
    <row r="292" s="17" customFormat="1" ht="15.75" x14ac:dyDescent="0.25"/>
    <row r="293" s="17" customFormat="1" ht="15.75" x14ac:dyDescent="0.25"/>
    <row r="294" s="17" customFormat="1" ht="15.75" x14ac:dyDescent="0.25"/>
    <row r="295" s="17" customFormat="1" ht="15.75" x14ac:dyDescent="0.25"/>
    <row r="296" s="17" customFormat="1" ht="15.75" x14ac:dyDescent="0.25"/>
    <row r="297" s="17" customFormat="1" ht="15.75" x14ac:dyDescent="0.25"/>
    <row r="298" s="17" customFormat="1" ht="15.75" x14ac:dyDescent="0.25"/>
    <row r="299" s="17" customFormat="1" ht="15.75" x14ac:dyDescent="0.25"/>
    <row r="300" s="17" customFormat="1" ht="15.75" x14ac:dyDescent="0.25"/>
    <row r="301" s="17" customFormat="1" ht="15.75" x14ac:dyDescent="0.25"/>
    <row r="302" s="17" customFormat="1" ht="15.75" x14ac:dyDescent="0.25"/>
    <row r="303" s="17" customFormat="1" ht="15.75" x14ac:dyDescent="0.25"/>
    <row r="304" s="17" customFormat="1" ht="15.75" x14ac:dyDescent="0.25"/>
    <row r="305" s="17" customFormat="1" ht="15.75" x14ac:dyDescent="0.25"/>
    <row r="306" s="17" customFormat="1" ht="15.75" x14ac:dyDescent="0.25"/>
    <row r="307" s="17" customFormat="1" ht="15.75" x14ac:dyDescent="0.25"/>
    <row r="308" s="17" customFormat="1" ht="15.75" x14ac:dyDescent="0.25"/>
    <row r="309" s="17" customFormat="1" ht="15.75" x14ac:dyDescent="0.25"/>
    <row r="310" s="17" customFormat="1" ht="15.75" x14ac:dyDescent="0.25"/>
    <row r="311" s="17" customFormat="1" ht="15.75" x14ac:dyDescent="0.25"/>
    <row r="312" s="17" customFormat="1" ht="15.75" x14ac:dyDescent="0.25"/>
    <row r="313" s="17" customFormat="1" ht="15.75" x14ac:dyDescent="0.25"/>
    <row r="314" s="17" customFormat="1" ht="15.75" x14ac:dyDescent="0.25"/>
    <row r="315" s="17" customFormat="1" ht="15.75" x14ac:dyDescent="0.25"/>
    <row r="316" s="17" customFormat="1" ht="15.75" x14ac:dyDescent="0.25"/>
    <row r="317" s="17" customFormat="1" ht="15.75" x14ac:dyDescent="0.25"/>
    <row r="318" s="17" customFormat="1" ht="15.75" x14ac:dyDescent="0.25"/>
    <row r="319" s="17" customFormat="1" ht="15.75" x14ac:dyDescent="0.25"/>
    <row r="320" s="17" customFormat="1" ht="15.75" x14ac:dyDescent="0.25"/>
    <row r="321" s="17" customFormat="1" ht="15.75" x14ac:dyDescent="0.25"/>
    <row r="322" s="17" customFormat="1" ht="15.75" x14ac:dyDescent="0.25"/>
    <row r="323" s="17" customFormat="1" ht="15.75" x14ac:dyDescent="0.25"/>
    <row r="324" s="17" customFormat="1" ht="15.75" x14ac:dyDescent="0.25"/>
    <row r="325" s="17" customFormat="1" ht="15.75" x14ac:dyDescent="0.25"/>
    <row r="326" s="17" customFormat="1" ht="15.75" x14ac:dyDescent="0.25"/>
    <row r="327" s="17" customFormat="1" ht="15.75" x14ac:dyDescent="0.25"/>
    <row r="328" s="17" customFormat="1" ht="15.75" x14ac:dyDescent="0.25"/>
    <row r="329" s="17" customFormat="1" ht="15.75" x14ac:dyDescent="0.25"/>
    <row r="330" s="17" customFormat="1" ht="15.75" x14ac:dyDescent="0.25"/>
    <row r="331" s="17" customFormat="1" ht="15.75" x14ac:dyDescent="0.25"/>
    <row r="332" s="17" customFormat="1" ht="15.75" x14ac:dyDescent="0.25"/>
    <row r="333" s="17" customFormat="1" ht="15.75" x14ac:dyDescent="0.25"/>
    <row r="334" s="17" customFormat="1" ht="15.75" x14ac:dyDescent="0.25"/>
    <row r="335" s="17" customFormat="1" ht="15.75" x14ac:dyDescent="0.25"/>
    <row r="336" s="17" customFormat="1" ht="15.75" x14ac:dyDescent="0.25"/>
    <row r="337" s="17" customFormat="1" ht="15.75" x14ac:dyDescent="0.25"/>
    <row r="338" s="17" customFormat="1" ht="15.75" x14ac:dyDescent="0.25"/>
    <row r="339" s="17" customFormat="1" ht="15.75" x14ac:dyDescent="0.25"/>
    <row r="340" s="17" customFormat="1" ht="15.75" x14ac:dyDescent="0.25"/>
    <row r="341" s="17" customFormat="1" ht="15.75" x14ac:dyDescent="0.25"/>
    <row r="342" s="17" customFormat="1" ht="15.75" x14ac:dyDescent="0.25"/>
    <row r="343" s="17" customFormat="1" ht="15.75" x14ac:dyDescent="0.25"/>
    <row r="344" s="17" customFormat="1" ht="15.75" x14ac:dyDescent="0.25"/>
    <row r="345" s="17" customFormat="1" ht="15.75" x14ac:dyDescent="0.25"/>
    <row r="346" s="17" customFormat="1" ht="15.75" x14ac:dyDescent="0.25"/>
    <row r="347" s="17" customFormat="1" ht="15.75" x14ac:dyDescent="0.25"/>
    <row r="348" s="17" customFormat="1" ht="15.75" x14ac:dyDescent="0.25"/>
    <row r="349" s="17" customFormat="1" ht="15.75" x14ac:dyDescent="0.25"/>
    <row r="350" s="17" customFormat="1" ht="15.75" x14ac:dyDescent="0.25"/>
    <row r="351" s="17" customFormat="1" ht="15.75" x14ac:dyDescent="0.25"/>
    <row r="352" s="17" customFormat="1" ht="15.75" x14ac:dyDescent="0.25"/>
    <row r="353" s="17" customFormat="1" ht="15.75" x14ac:dyDescent="0.25"/>
    <row r="354" s="17" customFormat="1" ht="15.75" x14ac:dyDescent="0.25"/>
    <row r="355" s="17" customFormat="1" ht="15.75" x14ac:dyDescent="0.25"/>
    <row r="356" s="17" customFormat="1" ht="15.75" x14ac:dyDescent="0.25"/>
    <row r="357" s="17" customFormat="1" ht="15.75" x14ac:dyDescent="0.25"/>
    <row r="358" s="17" customFormat="1" ht="15.75" x14ac:dyDescent="0.25"/>
    <row r="359" s="17" customFormat="1" ht="15.75" x14ac:dyDescent="0.25"/>
    <row r="360" s="17" customFormat="1" ht="15.75" x14ac:dyDescent="0.25"/>
    <row r="361" s="17" customFormat="1" ht="15.75" x14ac:dyDescent="0.25"/>
    <row r="362" s="17" customFormat="1" ht="15.75" x14ac:dyDescent="0.25"/>
    <row r="363" s="17" customFormat="1" ht="15.75" x14ac:dyDescent="0.25"/>
    <row r="364" s="17" customFormat="1" ht="15.75" x14ac:dyDescent="0.25"/>
    <row r="365" s="17" customFormat="1" ht="15.75" x14ac:dyDescent="0.25"/>
  </sheetData>
  <mergeCells count="19">
    <mergeCell ref="A58:E58"/>
    <mergeCell ref="B3:E3"/>
    <mergeCell ref="A5:E5"/>
    <mergeCell ref="A8:E8"/>
    <mergeCell ref="B9:B20"/>
    <mergeCell ref="B21:B22"/>
    <mergeCell ref="E21:E22"/>
    <mergeCell ref="B23:B34"/>
    <mergeCell ref="B35:B45"/>
    <mergeCell ref="B46:B53"/>
    <mergeCell ref="A54:E54"/>
    <mergeCell ref="A55:E55"/>
    <mergeCell ref="A129:E129"/>
    <mergeCell ref="A59:E59"/>
    <mergeCell ref="A68:E68"/>
    <mergeCell ref="A79:E79"/>
    <mergeCell ref="A99:E99"/>
    <mergeCell ref="A101:E101"/>
    <mergeCell ref="A108:E108"/>
  </mergeCells>
  <pageMargins left="0.51181102362204722" right="0.51181102362204722" top="0.35433070866141736" bottom="0.35433070866141736" header="0" footer="0"/>
  <pageSetup paperSize="9" scale="59" fitToHeight="7" orientation="portrait" verticalDpi="0" r:id="rId1"/>
  <rowBreaks count="1" manualBreakCount="1">
    <brk id="5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Дисп 1 этап жен </vt:lpstr>
      <vt:lpstr>Дисп 1 этап муж</vt:lpstr>
      <vt:lpstr>Дисп 2 этап </vt:lpstr>
      <vt:lpstr>ЦЗ (ЦМЗД)</vt:lpstr>
      <vt:lpstr>'ЦЗ (ЦМЗД)'!Заголовки_для_печати</vt:lpstr>
      <vt:lpstr>'Дисп 1 этап жен '!Область_печати</vt:lpstr>
      <vt:lpstr>'Дисп 2 этап '!Область_печати</vt:lpstr>
      <vt:lpstr>'ЦЗ (ЦМЗД)'!Область_печати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Хорошкина Мария Александровна</dc:creator>
  <cp:lastModifiedBy>Хорошкина Мария Александровна</cp:lastModifiedBy>
  <cp:lastPrinted>2026-05-19T05:37:59Z</cp:lastPrinted>
  <dcterms:created xsi:type="dcterms:W3CDTF">2026-03-20T08:03:23Z</dcterms:created>
  <dcterms:modified xsi:type="dcterms:W3CDTF">2026-06-04T09:49:13Z</dcterms:modified>
</cp:coreProperties>
</file>